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tabRatio="715" activeTab="2"/>
  </bookViews>
  <sheets>
    <sheet name="LOTE 01" sheetId="27" r:id="rId1"/>
    <sheet name="CONS. URB. - PRAÇAS E PARQUES" sheetId="21" state="hidden" r:id="rId2"/>
    <sheet name="LOTE 02" sheetId="28" r:id="rId3"/>
  </sheets>
  <definedNames>
    <definedName name="_xlnm.Print_Area" localSheetId="1">'CONS. URB. - PRAÇAS E PARQUES'!$A$1:$J$68</definedName>
    <definedName name="_xlnm.Print_Area" localSheetId="0">'LOTE 01'!$B$1:$I$71</definedName>
  </definedNames>
  <calcPr calcId="125725"/>
</workbook>
</file>

<file path=xl/calcChain.xml><?xml version="1.0" encoding="utf-8"?>
<calcChain xmlns="http://schemas.openxmlformats.org/spreadsheetml/2006/main">
  <c r="L59" i="28"/>
  <c r="I46"/>
  <c r="I55"/>
  <c r="I57" s="1"/>
  <c r="I53"/>
  <c r="I52"/>
  <c r="I51"/>
  <c r="I50"/>
  <c r="I49"/>
  <c r="H14"/>
  <c r="H13"/>
  <c r="H12"/>
  <c r="H11"/>
  <c r="H10"/>
  <c r="H9"/>
  <c r="I62" i="27"/>
  <c r="I61"/>
  <c r="I60"/>
  <c r="I59"/>
  <c r="I58"/>
  <c r="I57"/>
  <c r="L57"/>
  <c r="L56"/>
  <c r="L60" i="28" l="1"/>
  <c r="I63" i="27" l="1"/>
  <c r="I64" s="1"/>
  <c r="I50"/>
  <c r="I49"/>
  <c r="I48"/>
  <c r="H43"/>
  <c r="H42"/>
  <c r="H13"/>
  <c r="H12"/>
  <c r="I12" s="1"/>
  <c r="H11"/>
  <c r="H10"/>
  <c r="H9"/>
  <c r="G66" i="28"/>
  <c r="I65"/>
  <c r="I64"/>
  <c r="I63"/>
  <c r="I62"/>
  <c r="I61"/>
  <c r="I60"/>
  <c r="G45"/>
  <c r="H44"/>
  <c r="H43"/>
  <c r="G27"/>
  <c r="H17"/>
  <c r="H40" s="1"/>
  <c r="B16"/>
  <c r="B43" s="1"/>
  <c r="I14"/>
  <c r="I13"/>
  <c r="I12"/>
  <c r="I11"/>
  <c r="I10"/>
  <c r="I9"/>
  <c r="I43" l="1"/>
  <c r="I66"/>
  <c r="I67" s="1"/>
  <c r="B53"/>
  <c r="B44"/>
  <c r="I44" s="1"/>
  <c r="I17"/>
  <c r="I40" s="1"/>
  <c r="H26"/>
  <c r="H35"/>
  <c r="H22"/>
  <c r="H31"/>
  <c r="H24"/>
  <c r="H33"/>
  <c r="H41"/>
  <c r="H39"/>
  <c r="H20"/>
  <c r="H37"/>
  <c r="H21"/>
  <c r="H23"/>
  <c r="H25"/>
  <c r="H30"/>
  <c r="H32"/>
  <c r="H34"/>
  <c r="H36"/>
  <c r="H38"/>
  <c r="I11" i="27"/>
  <c r="I25" i="28" l="1"/>
  <c r="I37"/>
  <c r="I26"/>
  <c r="I38"/>
  <c r="I30"/>
  <c r="I41"/>
  <c r="I23"/>
  <c r="I24"/>
  <c r="I21"/>
  <c r="I35"/>
  <c r="I33"/>
  <c r="I36"/>
  <c r="I34"/>
  <c r="I22"/>
  <c r="I39"/>
  <c r="I32"/>
  <c r="I20"/>
  <c r="I31"/>
  <c r="H27"/>
  <c r="H45"/>
  <c r="I9" i="27"/>
  <c r="I10"/>
  <c r="I13"/>
  <c r="I27" i="28" l="1"/>
  <c r="I45"/>
  <c r="B15" i="27"/>
  <c r="H69" i="28" l="1"/>
  <c r="H70" s="1"/>
  <c r="B50" i="27"/>
  <c r="I52" s="1"/>
  <c r="B42"/>
  <c r="I16"/>
  <c r="I29" l="1"/>
  <c r="I34" l="1"/>
  <c r="I21"/>
  <c r="I40"/>
  <c r="I20"/>
  <c r="I19"/>
  <c r="I37"/>
  <c r="I25"/>
  <c r="I24"/>
  <c r="I22"/>
  <c r="I23"/>
  <c r="I31"/>
  <c r="B43"/>
  <c r="I42"/>
  <c r="I26" l="1"/>
  <c r="I43"/>
  <c r="G63" l="1"/>
  <c r="G44"/>
  <c r="G26"/>
  <c r="H16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F11"/>
  <c r="F10"/>
  <c r="J7"/>
  <c r="I7"/>
  <c r="F7"/>
  <c r="J6"/>
  <c r="I6"/>
  <c r="F6"/>
  <c r="J5"/>
  <c r="I5"/>
  <c r="F5"/>
  <c r="A52"/>
  <c r="J52" s="1"/>
  <c r="H40" i="27" l="1"/>
  <c r="H19"/>
  <c r="H22"/>
  <c r="J53" i="21"/>
  <c r="J41"/>
  <c r="A40"/>
  <c r="J15"/>
  <c r="J26" s="1"/>
  <c r="J40"/>
  <c r="I15"/>
  <c r="I23" s="1"/>
  <c r="I18"/>
  <c r="I36"/>
  <c r="I37"/>
  <c r="I21"/>
  <c r="I30"/>
  <c r="I28"/>
  <c r="I35"/>
  <c r="I33"/>
  <c r="I29"/>
  <c r="J27"/>
  <c r="J19"/>
  <c r="J20"/>
  <c r="J36"/>
  <c r="H32" i="27"/>
  <c r="H38"/>
  <c r="H37"/>
  <c r="H31"/>
  <c r="H20"/>
  <c r="H21"/>
  <c r="H39"/>
  <c r="H30"/>
  <c r="H29"/>
  <c r="H34"/>
  <c r="H23"/>
  <c r="H33"/>
  <c r="H24"/>
  <c r="H36"/>
  <c r="H25"/>
  <c r="H35"/>
  <c r="J22" i="21" l="1"/>
  <c r="J21"/>
  <c r="H44" i="27"/>
  <c r="J33" i="21"/>
  <c r="J35"/>
  <c r="J32"/>
  <c r="J29"/>
  <c r="J37"/>
  <c r="J34"/>
  <c r="J17"/>
  <c r="J23"/>
  <c r="J24" s="1"/>
  <c r="J28"/>
  <c r="J31"/>
  <c r="J18"/>
  <c r="J30"/>
  <c r="I31"/>
  <c r="I17"/>
  <c r="I32"/>
  <c r="I34"/>
  <c r="I26"/>
  <c r="I20"/>
  <c r="I19"/>
  <c r="I22"/>
  <c r="I27"/>
  <c r="I30" i="27"/>
  <c r="I32"/>
  <c r="I38"/>
  <c r="I35"/>
  <c r="I39"/>
  <c r="I33"/>
  <c r="I36"/>
  <c r="H26"/>
  <c r="I44" l="1"/>
  <c r="I45" s="1"/>
  <c r="I54" s="1"/>
  <c r="I43" i="21"/>
  <c r="J43"/>
  <c r="J44"/>
  <c r="J55" s="1"/>
  <c r="M56" s="1"/>
  <c r="I24"/>
  <c r="I44" s="1"/>
  <c r="J58" l="1"/>
  <c r="J59"/>
  <c r="J62"/>
  <c r="J61"/>
  <c r="J63"/>
  <c r="J60"/>
  <c r="J64" l="1"/>
  <c r="I65" s="1"/>
  <c r="H66" i="27" l="1"/>
  <c r="H67" s="1"/>
</calcChain>
</file>

<file path=xl/sharedStrings.xml><?xml version="1.0" encoding="utf-8"?>
<sst xmlns="http://schemas.openxmlformats.org/spreadsheetml/2006/main" count="193" uniqueCount="95">
  <si>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</si>
  <si>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</si>
  <si>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</si>
  <si>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</si>
  <si>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</si>
  <si>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</si>
  <si>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</si>
  <si>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</si>
  <si>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</si>
  <si>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</si>
  <si>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</si>
  <si>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</si>
  <si>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</si>
  <si>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</si>
  <si>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</si>
  <si>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</si>
  <si>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</si>
  <si>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</si>
  <si>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</si>
  <si>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</si>
  <si>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</si>
  <si>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</si>
  <si>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</si>
  <si>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</si>
  <si>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</si>
  <si>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</si>
  <si>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</si>
  <si>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</si>
  <si>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</si>
  <si>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</si>
  <si>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</si>
  <si>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</si>
  <si>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</si>
  <si>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</si>
  <si>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</si>
  <si>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</si>
  <si>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</si>
  <si>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</si>
  <si>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</si>
  <si>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</si>
  <si>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</si>
  <si>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</si>
  <si>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</si>
  <si>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</si>
  <si>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</si>
  <si>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</si>
  <si>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</si>
  <si>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</si>
  <si>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</si>
  <si>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</si>
  <si>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</si>
  <si>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</si>
  <si>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</si>
  <si>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</si>
  <si>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</si>
  <si>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</si>
  <si>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</si>
  <si>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</si>
  <si>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</si>
  <si>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</si>
  <si>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</si>
  <si>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</si>
  <si>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</si>
  <si>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</si>
  <si>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</si>
  <si>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</si>
  <si>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</si>
  <si>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</si>
  <si>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</si>
  <si>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</si>
  <si>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</si>
  <si>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</si>
  <si>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</si>
  <si>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</si>
  <si>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>Operador para Retroescavadeira</t>
  </si>
  <si>
    <t>Equipamentos e ferramentas, exemplo,  ganchos c/ cabo longo,  foices, moto serra, pé de cabra, martelo, marreta, grampo para cerca, pás e enxadas;</t>
  </si>
  <si>
    <t>LOTE I</t>
  </si>
  <si>
    <t>PLANILHA DE COMPOSIÇÃO DE PREÇOS</t>
  </si>
  <si>
    <t>Pedreiro</t>
  </si>
  <si>
    <t>Tubulador</t>
  </si>
  <si>
    <t>Motorista para Caminhão toco basculante 5 ton</t>
  </si>
  <si>
    <t>Auxiliar de serviços gerais</t>
  </si>
  <si>
    <t>Motorista para Caminhão 3,5 ton</t>
  </si>
  <si>
    <t>Josiane</t>
  </si>
  <si>
    <t>Encarregado Geral</t>
  </si>
  <si>
    <t>Stille</t>
  </si>
  <si>
    <t>Pavserv</t>
  </si>
  <si>
    <t>Caminhão 2x1 5 ton, estado de conversação sujeito a vistoria na Secretaria de Agruicultura, ter menos de 10 anos de fabricação, incluso todos os custos com transporte, manutenção e combustível.</t>
  </si>
  <si>
    <t>Retroescavadeira com menos de 05 anos de fabricação. Incluso todos os custos com transporte, manutenção e combustível; 02 ganchos c/ cabo longo, equipada com: Concha para limpeza de vala (1,5m e furada para escoamento d’água), Concha de dente para tubulação, Concha triangular e Concha estreita; incluso todos os custos com transporte, manutenção e combustível;</t>
  </si>
  <si>
    <t>TOTAL CUSTO MÃO DE OBRA + EQUIPAMENTOS</t>
  </si>
  <si>
    <t>LOTE II</t>
  </si>
  <si>
    <t>Caminhão 3,5 ton com carroceria e cabine suplementar para no mínimo 06 pessoas, estado de conservação é sujeito à vistoria na Secretaria de Agruicultura, ter menos de 8 anos de fabricação, incluso todos os custos com transporte, manutenção e combustível.</t>
  </si>
  <si>
    <t>Retroescavadeira com menos de 05 anos de fabricação. Incluso todos os custos com transporte, manutenção e combustível; 02 ganchos c/ cabo longo, equipada com: Concha para limpeza de vala (1,5m e furada para escoamento d’água), Concha de dente para tubulação, Concha triangular e Concha estreita; incluso todos os custos com transporte, manutenção e combustível.</t>
  </si>
  <si>
    <t>PRESTAÇÃO DE SERVIÇOS DE MANUTENÇÃO RURAL: SERVIÇO DE DRENAGEM, LIMPEZA E MANUTENÇÃO DE BOCA DE LOBO, CONSERTO DE FUGAS, LIGAÇÃO E MANUTENÇÃO EM TUBULAÇÃO DO MUNICÍPIO (SÃO ROQUE, RIO NOVO, ITAIPAVA, CANHANDUBA, RIO DO MEIO, BAIA, KM12, PACIÊNCIA)</t>
  </si>
  <si>
    <t>PRESTAÇÃO DE SERVIÇOS DE MANUTENÇÃO RURAL: SERVIÇO DE DRENAGEM, LIMPEZA E MANUTENÇÃO DE BOCA DE LOBO, CONSERTO DE FUGAS, LIGAÇÃO E MANUTENÇÃO EM TUBULAÇÃO DO MUNICÍPIO (ARRAIAL DOS CUNHA, LARANJEIRAS, CAMPECHE, LIMOEIRO, BRILHANTE I, BRILHANTE II)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</si>
</sst>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79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44" fontId="7" fillId="0" borderId="0" xfId="2" applyFon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4" fontId="14" fillId="9" borderId="1" xfId="2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vertical="center"/>
    </xf>
    <xf numFmtId="0" fontId="15" fillId="10" borderId="6" xfId="0" applyFont="1" applyFill="1" applyBorder="1" applyAlignment="1">
      <alignment vertical="center"/>
    </xf>
    <xf numFmtId="44" fontId="15" fillId="10" borderId="5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/>
    </xf>
    <xf numFmtId="44" fontId="15" fillId="0" borderId="5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44" fontId="14" fillId="4" borderId="9" xfId="2" applyFont="1" applyFill="1" applyBorder="1" applyAlignment="1">
      <alignment horizontal="center" vertical="center"/>
    </xf>
    <xf numFmtId="0" fontId="12" fillId="4" borderId="0" xfId="0" applyFont="1" applyFill="1" applyAlignment="1">
      <alignment vertical="center"/>
    </xf>
    <xf numFmtId="10" fontId="24" fillId="4" borderId="0" xfId="0" applyNumberFormat="1" applyFont="1" applyFill="1" applyAlignment="1">
      <alignment vertical="center"/>
    </xf>
    <xf numFmtId="44" fontId="24" fillId="4" borderId="0" xfId="0" applyNumberFormat="1" applyFont="1" applyFill="1" applyAlignment="1">
      <alignment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15" fillId="10" borderId="2" xfId="0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right" vertical="center"/>
    </xf>
    <xf numFmtId="0" fontId="15" fillId="10" borderId="6" xfId="0" applyFont="1" applyFill="1" applyBorder="1" applyAlignment="1">
      <alignment horizontal="right" vertical="center"/>
    </xf>
    <xf numFmtId="0" fontId="15" fillId="10" borderId="5" xfId="0" applyFont="1" applyFill="1" applyBorder="1" applyAlignment="1">
      <alignment horizontal="right" vertical="center"/>
    </xf>
    <xf numFmtId="44" fontId="15" fillId="10" borderId="1" xfId="2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0" fillId="0" borderId="6" xfId="0" applyBorder="1"/>
    <xf numFmtId="0" fontId="0" fillId="0" borderId="5" xfId="0" applyBorder="1"/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27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14" fillId="4" borderId="1" xfId="0" applyFont="1" applyFill="1" applyBorder="1" applyAlignment="1">
      <alignment horizontal="left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44" fontId="9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106362</xdr:colOff>
      <xdr:row>0</xdr:row>
      <xdr:rowOff>47625</xdr:rowOff>
    </xdr:from>
    <xdr:to>
      <xdr:col>4</xdr:col>
      <xdr:colOff>381000</xdr:colOff>
      <xdr:row>3</xdr:row>
      <xdr:rowOff>123825</xdr:rowOff>
    </xdr:to>
    <xdr:pic>
      <xdr:nvPicPr>
        <xdr:cNvPr id="1025" name="Imagem 9" descr="C:\Users\carvalho.christianne\Desktop\Itajaí - SECAD\NOVA Logotipo (1)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7362" y="47625"/>
          <a:ext cx="2132013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106362</xdr:colOff>
      <xdr:row>0</xdr:row>
      <xdr:rowOff>47625</xdr:rowOff>
    </xdr:from>
    <xdr:to>
      <xdr:col>4</xdr:col>
      <xdr:colOff>381000</xdr:colOff>
      <xdr:row>3</xdr:row>
      <xdr:rowOff>123825</xdr:rowOff>
    </xdr:to>
    <xdr:pic>
      <xdr:nvPicPr>
        <xdr:cNvPr id="2" name="Imagem 9" descr="C:\Users\carvalho.christianne\Desktop\Itajaí - SECAD\NOVA Logotipo (1)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7362" y="47625"/>
          <a:ext cx="2132013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80"/>
  <sheetViews>
    <sheetView topLeftCell="A41" zoomScaleSheetLayoutView="85" workbookViewId="0">
      <selection activeCell="I1" sqref="B1:I71"/>
    </sheetView>
  </sheetViews>
  <sheetFormatPr defaultRowHeight="15"/>
  <cols>
    <col min="1" max="1" width="5.7109375" style="53" customWidth="1"/>
    <col min="2" max="2" width="9.5703125" style="53" customWidth="1"/>
    <col min="3" max="5" width="9.140625" style="53"/>
    <col min="6" max="6" width="37" style="53" customWidth="1"/>
    <col min="7" max="7" width="10.7109375" style="53" customWidth="1"/>
    <col min="8" max="8" width="18.85546875" style="56" customWidth="1"/>
    <col min="9" max="9" width="17.28515625" style="56" customWidth="1"/>
    <col min="10" max="10" width="9.140625" style="53"/>
    <col min="11" max="13" width="15.7109375" style="53" hidden="1" customWidth="1"/>
    <col min="14" max="16384" width="9.140625" style="53"/>
  </cols>
  <sheetData>
    <row r="2" spans="2:13" ht="15" customHeight="1">
      <c r="B2" s="106"/>
      <c r="C2" s="106"/>
      <c r="D2" s="106"/>
      <c r="E2" s="106"/>
      <c r="F2" s="127" t="s">
        <v>77</v>
      </c>
      <c r="G2" s="127"/>
      <c r="H2" s="127"/>
      <c r="I2" s="127"/>
    </row>
    <row r="4" spans="2:13" ht="18.75">
      <c r="B4" s="197" t="s">
        <v>76</v>
      </c>
      <c r="C4" s="198"/>
      <c r="D4" s="198"/>
      <c r="E4" s="198"/>
      <c r="F4" s="198"/>
      <c r="G4" s="198"/>
      <c r="H4" s="198"/>
      <c r="I4" s="198"/>
    </row>
    <row r="5" spans="2:13" ht="54.75" customHeight="1">
      <c r="B5" s="207" t="s">
        <v>93</v>
      </c>
      <c r="C5" s="208"/>
      <c r="D5" s="208"/>
      <c r="E5" s="208"/>
      <c r="F5" s="208"/>
      <c r="G5" s="208"/>
      <c r="H5" s="208"/>
      <c r="I5" s="209"/>
    </row>
    <row r="6" spans="2:13" ht="7.5" customHeight="1">
      <c r="B6" s="211"/>
      <c r="C6" s="212"/>
      <c r="D6" s="212"/>
      <c r="E6" s="212"/>
      <c r="F6" s="212"/>
      <c r="G6" s="212"/>
      <c r="H6" s="212"/>
      <c r="I6" s="213"/>
    </row>
    <row r="7" spans="2:13" ht="27.75" customHeight="1">
      <c r="B7" s="77" t="s">
        <v>0</v>
      </c>
      <c r="C7" s="214" t="s">
        <v>1</v>
      </c>
      <c r="D7" s="215"/>
      <c r="E7" s="215"/>
      <c r="F7" s="216"/>
      <c r="G7" s="77" t="s">
        <v>70</v>
      </c>
      <c r="H7" s="78" t="s">
        <v>45</v>
      </c>
      <c r="I7" s="78" t="s">
        <v>38</v>
      </c>
      <c r="K7" s="107" t="s">
        <v>83</v>
      </c>
      <c r="L7" s="107" t="s">
        <v>85</v>
      </c>
      <c r="M7" s="107" t="s">
        <v>86</v>
      </c>
    </row>
    <row r="8" spans="2:13" ht="17.25" customHeight="1">
      <c r="C8" s="166" t="s">
        <v>16</v>
      </c>
      <c r="D8" s="167"/>
      <c r="E8" s="167"/>
      <c r="F8" s="168"/>
      <c r="G8" s="57"/>
      <c r="H8" s="62"/>
      <c r="I8" s="60"/>
    </row>
    <row r="9" spans="2:13" ht="15" customHeight="1">
      <c r="B9" s="57">
        <v>2</v>
      </c>
      <c r="C9" s="128" t="s">
        <v>79</v>
      </c>
      <c r="D9" s="129"/>
      <c r="E9" s="129"/>
      <c r="F9" s="130"/>
      <c r="G9" s="57">
        <v>8</v>
      </c>
      <c r="H9" s="108">
        <f>(K9+L9+M9)/3</f>
        <v>2241.6666666666665</v>
      </c>
      <c r="I9" s="60">
        <f t="shared" ref="I9:I13" si="0">B9*H9</f>
        <v>4483.333333333333</v>
      </c>
      <c r="K9" s="58">
        <v>2200</v>
      </c>
      <c r="L9" s="58">
        <v>2355</v>
      </c>
      <c r="M9" s="58">
        <v>2170</v>
      </c>
    </row>
    <row r="10" spans="2:13" ht="15" customHeight="1">
      <c r="B10" s="57">
        <v>2</v>
      </c>
      <c r="C10" s="128" t="s">
        <v>81</v>
      </c>
      <c r="D10" s="129"/>
      <c r="E10" s="129"/>
      <c r="F10" s="130"/>
      <c r="G10" s="57">
        <v>8</v>
      </c>
      <c r="H10" s="108">
        <f t="shared" ref="H10:H13" si="1">(K10+L10+M10)/3</f>
        <v>1658.3333333333333</v>
      </c>
      <c r="I10" s="60">
        <f t="shared" si="0"/>
        <v>3316.6666666666665</v>
      </c>
      <c r="K10" s="58">
        <v>1650</v>
      </c>
      <c r="L10" s="58">
        <v>1725</v>
      </c>
      <c r="M10" s="58">
        <v>1600</v>
      </c>
    </row>
    <row r="11" spans="2:13" ht="15" customHeight="1">
      <c r="B11" s="57">
        <v>1</v>
      </c>
      <c r="C11" s="128" t="s">
        <v>74</v>
      </c>
      <c r="D11" s="129"/>
      <c r="E11" s="129"/>
      <c r="F11" s="130"/>
      <c r="G11" s="57">
        <v>8</v>
      </c>
      <c r="H11" s="108">
        <f t="shared" si="1"/>
        <v>2649</v>
      </c>
      <c r="I11" s="60">
        <f>B11*H11</f>
        <v>2649</v>
      </c>
      <c r="K11" s="58">
        <v>2600</v>
      </c>
      <c r="L11" s="58">
        <v>2815</v>
      </c>
      <c r="M11" s="58">
        <v>2532</v>
      </c>
    </row>
    <row r="12" spans="2:13" ht="15" customHeight="1">
      <c r="B12" s="57">
        <v>1</v>
      </c>
      <c r="C12" s="128" t="s">
        <v>80</v>
      </c>
      <c r="D12" s="129"/>
      <c r="E12" s="129"/>
      <c r="F12" s="130"/>
      <c r="G12" s="57">
        <v>8</v>
      </c>
      <c r="H12" s="108">
        <f t="shared" si="1"/>
        <v>2645</v>
      </c>
      <c r="I12" s="60">
        <f t="shared" ref="I12" si="2">B12*H12</f>
        <v>2645</v>
      </c>
      <c r="K12" s="58">
        <v>2600</v>
      </c>
      <c r="L12" s="58">
        <v>2735</v>
      </c>
      <c r="M12" s="58">
        <v>2600</v>
      </c>
    </row>
    <row r="13" spans="2:13" ht="15" customHeight="1">
      <c r="B13" s="57">
        <v>1</v>
      </c>
      <c r="C13" s="128" t="s">
        <v>84</v>
      </c>
      <c r="D13" s="129"/>
      <c r="E13" s="129"/>
      <c r="F13" s="130"/>
      <c r="G13" s="57">
        <v>8</v>
      </c>
      <c r="H13" s="108">
        <f t="shared" si="1"/>
        <v>2517.3333333333335</v>
      </c>
      <c r="I13" s="60">
        <f t="shared" si="0"/>
        <v>2517.3333333333335</v>
      </c>
      <c r="K13" s="58">
        <v>2200</v>
      </c>
      <c r="L13" s="58">
        <v>2820</v>
      </c>
      <c r="M13" s="58">
        <v>2532</v>
      </c>
    </row>
    <row r="14" spans="2:13" ht="7.5" customHeight="1">
      <c r="B14" s="57"/>
      <c r="C14" s="217"/>
      <c r="D14" s="218"/>
      <c r="E14" s="218"/>
      <c r="F14" s="219"/>
      <c r="G14" s="57"/>
      <c r="H14" s="58"/>
      <c r="I14" s="60"/>
    </row>
    <row r="15" spans="2:13">
      <c r="B15" s="63">
        <f>SUM(B9:B14)</f>
        <v>7</v>
      </c>
      <c r="C15" s="204" t="s">
        <v>66</v>
      </c>
      <c r="D15" s="205"/>
      <c r="E15" s="205"/>
      <c r="F15" s="206"/>
      <c r="G15" s="64"/>
      <c r="H15" s="60"/>
      <c r="I15" s="60"/>
    </row>
    <row r="16" spans="2:13">
      <c r="B16" s="57"/>
      <c r="C16" s="200" t="s">
        <v>2</v>
      </c>
      <c r="D16" s="201"/>
      <c r="E16" s="201"/>
      <c r="F16" s="202"/>
      <c r="G16" s="57"/>
      <c r="H16" s="59">
        <f>SUM(H9:H15)</f>
        <v>11711.333333333334</v>
      </c>
      <c r="I16" s="65">
        <f>SUM(I9:I15)</f>
        <v>15611.333333333334</v>
      </c>
    </row>
    <row r="17" spans="2:9" ht="5.0999999999999996" customHeight="1">
      <c r="B17" s="178"/>
      <c r="C17" s="179"/>
      <c r="D17" s="179"/>
      <c r="E17" s="179"/>
      <c r="F17" s="179"/>
      <c r="G17" s="179"/>
      <c r="H17" s="179"/>
      <c r="I17" s="180"/>
    </row>
    <row r="18" spans="2:9" ht="15.75" customHeight="1">
      <c r="B18" s="57"/>
      <c r="C18" s="203" t="s">
        <v>62</v>
      </c>
      <c r="D18" s="203"/>
      <c r="E18" s="203"/>
      <c r="F18" s="203"/>
      <c r="G18" s="57"/>
      <c r="H18" s="58"/>
      <c r="I18" s="60"/>
    </row>
    <row r="19" spans="2:9">
      <c r="B19" s="66"/>
      <c r="C19" s="199" t="s">
        <v>18</v>
      </c>
      <c r="D19" s="199"/>
      <c r="E19" s="199"/>
      <c r="F19" s="199"/>
      <c r="G19" s="85">
        <v>0.2</v>
      </c>
      <c r="H19" s="68">
        <f>H16*G19</f>
        <v>2342.2666666666669</v>
      </c>
      <c r="I19" s="69">
        <f>I16*G19</f>
        <v>3122.2666666666669</v>
      </c>
    </row>
    <row r="20" spans="2:9">
      <c r="B20" s="66"/>
      <c r="C20" s="199" t="s">
        <v>19</v>
      </c>
      <c r="D20" s="199"/>
      <c r="E20" s="199"/>
      <c r="F20" s="199"/>
      <c r="G20" s="85">
        <v>0.01</v>
      </c>
      <c r="H20" s="68">
        <f>H16*G20</f>
        <v>117.11333333333334</v>
      </c>
      <c r="I20" s="69">
        <f>I16*G20</f>
        <v>156.11333333333334</v>
      </c>
    </row>
    <row r="21" spans="2:9">
      <c r="B21" s="66"/>
      <c r="C21" s="199" t="s">
        <v>20</v>
      </c>
      <c r="D21" s="199"/>
      <c r="E21" s="199"/>
      <c r="F21" s="199"/>
      <c r="G21" s="85">
        <v>1.4999999999999999E-2</v>
      </c>
      <c r="H21" s="68">
        <f>H16*G21</f>
        <v>175.67000000000002</v>
      </c>
      <c r="I21" s="69">
        <f>I16*G21</f>
        <v>234.17</v>
      </c>
    </row>
    <row r="22" spans="2:9">
      <c r="B22" s="66"/>
      <c r="C22" s="199" t="s">
        <v>21</v>
      </c>
      <c r="D22" s="199"/>
      <c r="E22" s="199"/>
      <c r="F22" s="199"/>
      <c r="G22" s="85">
        <v>0.03</v>
      </c>
      <c r="H22" s="68">
        <f>H16*G22</f>
        <v>351.34000000000003</v>
      </c>
      <c r="I22" s="70">
        <f>I16*G22</f>
        <v>468.34</v>
      </c>
    </row>
    <row r="23" spans="2:9">
      <c r="B23" s="66"/>
      <c r="C23" s="199" t="s">
        <v>22</v>
      </c>
      <c r="D23" s="199"/>
      <c r="E23" s="199"/>
      <c r="F23" s="199"/>
      <c r="G23" s="85">
        <v>2.5000000000000001E-2</v>
      </c>
      <c r="H23" s="68">
        <f>H16*G23</f>
        <v>292.78333333333336</v>
      </c>
      <c r="I23" s="69">
        <f>I16*G23</f>
        <v>390.28333333333336</v>
      </c>
    </row>
    <row r="24" spans="2:9">
      <c r="B24" s="66"/>
      <c r="C24" s="199" t="s">
        <v>23</v>
      </c>
      <c r="D24" s="199"/>
      <c r="E24" s="199"/>
      <c r="F24" s="199"/>
      <c r="G24" s="85">
        <v>6.0000000000000001E-3</v>
      </c>
      <c r="H24" s="68">
        <f>H16*G24</f>
        <v>70.268000000000001</v>
      </c>
      <c r="I24" s="69">
        <f>I16*G24</f>
        <v>93.668000000000006</v>
      </c>
    </row>
    <row r="25" spans="2:9">
      <c r="B25" s="66"/>
      <c r="C25" s="172" t="s">
        <v>14</v>
      </c>
      <c r="D25" s="173"/>
      <c r="E25" s="173"/>
      <c r="F25" s="174"/>
      <c r="G25" s="86">
        <v>0.08</v>
      </c>
      <c r="H25" s="68">
        <f>H16*G25</f>
        <v>936.90666666666675</v>
      </c>
      <c r="I25" s="69">
        <f>I16*G25</f>
        <v>1248.9066666666668</v>
      </c>
    </row>
    <row r="26" spans="2:9">
      <c r="B26" s="66"/>
      <c r="C26" s="188" t="s">
        <v>3</v>
      </c>
      <c r="D26" s="189"/>
      <c r="E26" s="189"/>
      <c r="F26" s="190"/>
      <c r="G26" s="67">
        <f>SUM(G19:G25)</f>
        <v>0.36600000000000005</v>
      </c>
      <c r="H26" s="71">
        <f>SUM(H19:H25)</f>
        <v>4286.348</v>
      </c>
      <c r="I26" s="72">
        <f>SUM(I19:I25)</f>
        <v>5713.7480000000005</v>
      </c>
    </row>
    <row r="27" spans="2:9" ht="4.5" customHeight="1">
      <c r="B27" s="191"/>
      <c r="C27" s="192"/>
      <c r="D27" s="192"/>
      <c r="E27" s="192"/>
      <c r="F27" s="192"/>
      <c r="G27" s="192"/>
      <c r="H27" s="192"/>
      <c r="I27" s="193"/>
    </row>
    <row r="28" spans="2:9">
      <c r="B28" s="66"/>
      <c r="C28" s="194" t="s">
        <v>63</v>
      </c>
      <c r="D28" s="195"/>
      <c r="E28" s="195"/>
      <c r="F28" s="196"/>
      <c r="G28" s="66"/>
      <c r="H28" s="68"/>
      <c r="I28" s="69"/>
    </row>
    <row r="29" spans="2:9">
      <c r="B29" s="66"/>
      <c r="C29" s="172" t="s">
        <v>25</v>
      </c>
      <c r="D29" s="173"/>
      <c r="E29" s="173"/>
      <c r="F29" s="174"/>
      <c r="G29" s="67">
        <v>8.3299999999999999E-2</v>
      </c>
      <c r="H29" s="68">
        <f>H16*G29</f>
        <v>975.5540666666667</v>
      </c>
      <c r="I29" s="69">
        <f>I16*G29</f>
        <v>1300.4240666666667</v>
      </c>
    </row>
    <row r="30" spans="2:9">
      <c r="B30" s="66"/>
      <c r="C30" s="172" t="s">
        <v>24</v>
      </c>
      <c r="D30" s="173"/>
      <c r="E30" s="173"/>
      <c r="F30" s="174"/>
      <c r="G30" s="67">
        <v>2.2700000000000001E-2</v>
      </c>
      <c r="H30" s="68">
        <f>H16*G30</f>
        <v>265.84726666666671</v>
      </c>
      <c r="I30" s="68">
        <f>G30*I16</f>
        <v>354.37726666666669</v>
      </c>
    </row>
    <row r="31" spans="2:9">
      <c r="B31" s="66"/>
      <c r="C31" s="172" t="s">
        <v>26</v>
      </c>
      <c r="D31" s="173"/>
      <c r="E31" s="173"/>
      <c r="F31" s="174"/>
      <c r="G31" s="67">
        <v>8.3299999999999999E-2</v>
      </c>
      <c r="H31" s="68">
        <f>H16*G31</f>
        <v>975.5540666666667</v>
      </c>
      <c r="I31" s="69">
        <f>G31*I16</f>
        <v>1300.4240666666667</v>
      </c>
    </row>
    <row r="32" spans="2:9">
      <c r="B32" s="66"/>
      <c r="C32" s="172" t="s">
        <v>27</v>
      </c>
      <c r="D32" s="173"/>
      <c r="E32" s="173"/>
      <c r="F32" s="174"/>
      <c r="G32" s="67">
        <v>6.7000000000000002E-3</v>
      </c>
      <c r="H32" s="68">
        <f>G32*H16</f>
        <v>78.465933333333339</v>
      </c>
      <c r="I32" s="68">
        <f>G32*I16</f>
        <v>104.59593333333333</v>
      </c>
    </row>
    <row r="33" spans="2:13">
      <c r="B33" s="66"/>
      <c r="C33" s="172" t="s">
        <v>28</v>
      </c>
      <c r="D33" s="173"/>
      <c r="E33" s="173"/>
      <c r="F33" s="174"/>
      <c r="G33" s="67">
        <v>4.0000000000000002E-4</v>
      </c>
      <c r="H33" s="68">
        <f>G33*H16</f>
        <v>4.6845333333333334</v>
      </c>
      <c r="I33" s="68">
        <f>G33*I16</f>
        <v>6.2445333333333339</v>
      </c>
    </row>
    <row r="34" spans="2:13">
      <c r="B34" s="66"/>
      <c r="C34" s="172" t="s">
        <v>29</v>
      </c>
      <c r="D34" s="173"/>
      <c r="E34" s="173"/>
      <c r="F34" s="174"/>
      <c r="G34" s="67">
        <v>1.67E-2</v>
      </c>
      <c r="H34" s="68">
        <f>G34*H16</f>
        <v>195.57926666666668</v>
      </c>
      <c r="I34" s="68">
        <f>G34*I16</f>
        <v>260.70926666666668</v>
      </c>
    </row>
    <row r="35" spans="2:13">
      <c r="B35" s="73"/>
      <c r="C35" s="172" t="s">
        <v>30</v>
      </c>
      <c r="D35" s="173"/>
      <c r="E35" s="173"/>
      <c r="F35" s="174"/>
      <c r="G35" s="67">
        <v>3.5000000000000001E-3</v>
      </c>
      <c r="H35" s="68">
        <f>G35*H16</f>
        <v>40.989666666666672</v>
      </c>
      <c r="I35" s="68">
        <f>G35*I16</f>
        <v>54.63966666666667</v>
      </c>
    </row>
    <row r="36" spans="2:13">
      <c r="B36" s="66"/>
      <c r="C36" s="172" t="s">
        <v>31</v>
      </c>
      <c r="D36" s="173"/>
      <c r="E36" s="173"/>
      <c r="F36" s="174"/>
      <c r="G36" s="67">
        <v>2.7799999999999998E-2</v>
      </c>
      <c r="H36" s="68">
        <f>G36*H16</f>
        <v>325.57506666666666</v>
      </c>
      <c r="I36" s="68">
        <f>G36*I16</f>
        <v>433.99506666666667</v>
      </c>
    </row>
    <row r="37" spans="2:13">
      <c r="B37" s="73"/>
      <c r="C37" s="172" t="s">
        <v>32</v>
      </c>
      <c r="D37" s="173"/>
      <c r="E37" s="173"/>
      <c r="F37" s="174"/>
      <c r="G37" s="74">
        <v>6.7000000000000002E-3</v>
      </c>
      <c r="H37" s="68">
        <f>G37*H16</f>
        <v>78.465933333333339</v>
      </c>
      <c r="I37" s="68">
        <f>G37*I16</f>
        <v>104.59593333333333</v>
      </c>
    </row>
    <row r="38" spans="2:13">
      <c r="B38" s="73"/>
      <c r="C38" s="172" t="s">
        <v>33</v>
      </c>
      <c r="D38" s="173"/>
      <c r="E38" s="173"/>
      <c r="F38" s="174"/>
      <c r="G38" s="74">
        <v>4.0000000000000002E-4</v>
      </c>
      <c r="H38" s="68">
        <f>G38*H16</f>
        <v>4.6845333333333334</v>
      </c>
      <c r="I38" s="68">
        <f>G38*I16</f>
        <v>6.2445333333333339</v>
      </c>
    </row>
    <row r="39" spans="2:13">
      <c r="B39" s="73"/>
      <c r="C39" s="172" t="s">
        <v>34</v>
      </c>
      <c r="D39" s="173"/>
      <c r="E39" s="173"/>
      <c r="F39" s="174"/>
      <c r="G39" s="74">
        <v>1.7399999999999999E-2</v>
      </c>
      <c r="H39" s="68">
        <f>G39*H16</f>
        <v>203.77719999999999</v>
      </c>
      <c r="I39" s="68">
        <f>G39*I16</f>
        <v>271.63720000000001</v>
      </c>
    </row>
    <row r="40" spans="2:13">
      <c r="B40" s="73"/>
      <c r="C40" s="172" t="s">
        <v>35</v>
      </c>
      <c r="D40" s="173"/>
      <c r="E40" s="173"/>
      <c r="F40" s="174"/>
      <c r="G40" s="74">
        <v>4.87E-2</v>
      </c>
      <c r="H40" s="68">
        <f>G40*H16</f>
        <v>570.34193333333337</v>
      </c>
      <c r="I40" s="68">
        <f>G40*I16</f>
        <v>760.27193333333332</v>
      </c>
    </row>
    <row r="41" spans="2:13" ht="5.25" customHeight="1">
      <c r="B41" s="64"/>
      <c r="C41" s="178"/>
      <c r="D41" s="179"/>
      <c r="E41" s="179"/>
      <c r="F41" s="180"/>
      <c r="G41" s="75"/>
      <c r="H41" s="59"/>
      <c r="I41" s="60"/>
    </row>
    <row r="42" spans="2:13">
      <c r="B42" s="57">
        <f>B15</f>
        <v>7</v>
      </c>
      <c r="C42" s="169" t="s">
        <v>36</v>
      </c>
      <c r="D42" s="181"/>
      <c r="E42" s="181"/>
      <c r="F42" s="182"/>
      <c r="G42" s="58"/>
      <c r="H42" s="108">
        <f t="shared" ref="H42:H43" si="3">(K42+L42+M42)/3</f>
        <v>198.16666666666666</v>
      </c>
      <c r="I42" s="60">
        <f>H42*B42</f>
        <v>1387.1666666666665</v>
      </c>
      <c r="K42" s="58">
        <v>220</v>
      </c>
      <c r="L42" s="58">
        <v>218.5</v>
      </c>
      <c r="M42" s="58">
        <v>156</v>
      </c>
    </row>
    <row r="43" spans="2:13">
      <c r="B43" s="57">
        <f>B15</f>
        <v>7</v>
      </c>
      <c r="C43" s="169" t="s">
        <v>37</v>
      </c>
      <c r="D43" s="181"/>
      <c r="E43" s="181"/>
      <c r="F43" s="182"/>
      <c r="G43" s="58"/>
      <c r="H43" s="108">
        <f t="shared" si="3"/>
        <v>312.66666666666669</v>
      </c>
      <c r="I43" s="60">
        <f>H43*B43</f>
        <v>2188.666666666667</v>
      </c>
      <c r="K43" s="58">
        <v>341</v>
      </c>
      <c r="L43" s="58">
        <v>387</v>
      </c>
      <c r="M43" s="58">
        <v>210</v>
      </c>
    </row>
    <row r="44" spans="2:13" s="90" customFormat="1">
      <c r="B44" s="91"/>
      <c r="C44" s="163" t="s">
        <v>5</v>
      </c>
      <c r="D44" s="164"/>
      <c r="E44" s="164"/>
      <c r="F44" s="165"/>
      <c r="G44" s="92">
        <f>SUM(G29:G43)</f>
        <v>0.31760000000000005</v>
      </c>
      <c r="H44" s="93">
        <f>SUM(H29:H43)</f>
        <v>4230.3528000000006</v>
      </c>
      <c r="I44" s="94">
        <f>SUM(I29:I43)</f>
        <v>8533.9928</v>
      </c>
    </row>
    <row r="45" spans="2:13" s="90" customFormat="1" ht="13.5" customHeight="1">
      <c r="B45" s="223" t="s">
        <v>6</v>
      </c>
      <c r="C45" s="224"/>
      <c r="D45" s="224"/>
      <c r="E45" s="224"/>
      <c r="F45" s="225"/>
      <c r="G45" s="95"/>
      <c r="H45" s="96"/>
      <c r="I45" s="96">
        <f>I44+I26+I16</f>
        <v>29859.074133333335</v>
      </c>
    </row>
    <row r="46" spans="2:13" s="90" customFormat="1" ht="6.75" customHeight="1">
      <c r="B46" s="226"/>
      <c r="C46" s="226"/>
      <c r="D46" s="226"/>
      <c r="E46" s="226"/>
      <c r="F46" s="226"/>
      <c r="G46" s="226"/>
      <c r="H46" s="226"/>
      <c r="I46" s="226"/>
    </row>
    <row r="47" spans="2:13" s="100" customFormat="1" ht="12" customHeight="1">
      <c r="B47" s="97"/>
      <c r="C47" s="220" t="s">
        <v>7</v>
      </c>
      <c r="D47" s="221"/>
      <c r="E47" s="221"/>
      <c r="F47" s="222"/>
      <c r="G47" s="98"/>
      <c r="H47" s="99"/>
      <c r="I47" s="99"/>
    </row>
    <row r="48" spans="2:13" s="90" customFormat="1" ht="48" customHeight="1">
      <c r="B48" s="91">
        <v>1</v>
      </c>
      <c r="C48" s="131" t="s">
        <v>87</v>
      </c>
      <c r="D48" s="132"/>
      <c r="E48" s="132"/>
      <c r="F48" s="133"/>
      <c r="G48" s="91"/>
      <c r="H48" s="101"/>
      <c r="I48" s="108">
        <f>(K48+L48+M48)/3</f>
        <v>21000</v>
      </c>
      <c r="K48" s="58">
        <v>21500</v>
      </c>
      <c r="L48" s="58">
        <v>23500</v>
      </c>
      <c r="M48" s="58">
        <v>18000</v>
      </c>
    </row>
    <row r="49" spans="2:13" s="90" customFormat="1" ht="63" customHeight="1">
      <c r="B49" s="91">
        <v>1</v>
      </c>
      <c r="C49" s="185" t="s">
        <v>88</v>
      </c>
      <c r="D49" s="186"/>
      <c r="E49" s="186"/>
      <c r="F49" s="187"/>
      <c r="G49" s="91"/>
      <c r="H49" s="101"/>
      <c r="I49" s="108">
        <f>(K49+L49+M49)/3</f>
        <v>23610</v>
      </c>
      <c r="K49" s="58">
        <v>25000</v>
      </c>
      <c r="L49" s="58">
        <v>24330</v>
      </c>
      <c r="M49" s="58">
        <v>21500</v>
      </c>
    </row>
    <row r="50" spans="2:13" s="90" customFormat="1" ht="18" customHeight="1">
      <c r="B50" s="102">
        <f>B15</f>
        <v>7</v>
      </c>
      <c r="C50" s="175" t="s">
        <v>73</v>
      </c>
      <c r="D50" s="176"/>
      <c r="E50" s="176"/>
      <c r="F50" s="177"/>
      <c r="G50" s="103"/>
      <c r="H50" s="101"/>
      <c r="I50" s="108">
        <f>(K50+L50+M50)/3</f>
        <v>791.11666666666667</v>
      </c>
      <c r="K50" s="58">
        <v>840</v>
      </c>
      <c r="L50" s="58">
        <v>948.5</v>
      </c>
      <c r="M50" s="58">
        <v>584.85</v>
      </c>
    </row>
    <row r="51" spans="2:13" s="90" customFormat="1" ht="9.75" customHeight="1">
      <c r="B51" s="102"/>
      <c r="C51" s="163"/>
      <c r="D51" s="164"/>
      <c r="E51" s="164"/>
      <c r="F51" s="165"/>
      <c r="G51" s="102"/>
      <c r="H51" s="93"/>
      <c r="I51" s="93"/>
    </row>
    <row r="52" spans="2:13" ht="13.5" customHeight="1">
      <c r="B52" s="124" t="s">
        <v>60</v>
      </c>
      <c r="C52" s="125"/>
      <c r="D52" s="125"/>
      <c r="E52" s="125"/>
      <c r="F52" s="126"/>
      <c r="G52" s="95"/>
      <c r="H52" s="96"/>
      <c r="I52" s="96">
        <f>SUM(I48:I51)</f>
        <v>45401.116666666669</v>
      </c>
    </row>
    <row r="53" spans="2:13" ht="6" customHeight="1">
      <c r="B53" s="79"/>
      <c r="C53" s="80"/>
      <c r="D53" s="80"/>
      <c r="E53" s="80"/>
      <c r="F53" s="80"/>
      <c r="G53" s="81"/>
      <c r="H53" s="82"/>
      <c r="I53" s="83"/>
    </row>
    <row r="54" spans="2:13" ht="16.5" customHeight="1">
      <c r="B54" s="109"/>
      <c r="C54" s="134" t="s">
        <v>89</v>
      </c>
      <c r="D54" s="135"/>
      <c r="E54" s="135"/>
      <c r="F54" s="136"/>
      <c r="G54" s="110"/>
      <c r="H54" s="110"/>
      <c r="I54" s="111">
        <f>I45+I52</f>
        <v>75260.190800000011</v>
      </c>
    </row>
    <row r="55" spans="2:13" s="117" customFormat="1" ht="6" customHeight="1">
      <c r="B55" s="112"/>
      <c r="C55" s="105"/>
      <c r="D55" s="113"/>
      <c r="E55" s="113"/>
      <c r="F55" s="114"/>
      <c r="G55" s="115"/>
      <c r="H55" s="115"/>
      <c r="I55" s="116"/>
    </row>
    <row r="56" spans="2:13" ht="14.25" customHeight="1">
      <c r="B56" s="11"/>
      <c r="C56" s="166" t="s">
        <v>39</v>
      </c>
      <c r="D56" s="167"/>
      <c r="E56" s="167"/>
      <c r="F56" s="168"/>
      <c r="G56" s="57"/>
      <c r="H56" s="58"/>
      <c r="I56" s="60"/>
      <c r="L56" s="88">
        <f>100%-G63</f>
        <v>0.71100000000000008</v>
      </c>
    </row>
    <row r="57" spans="2:13" ht="15" customHeight="1">
      <c r="B57" s="57"/>
      <c r="C57" s="169" t="s">
        <v>71</v>
      </c>
      <c r="D57" s="183"/>
      <c r="E57" s="183"/>
      <c r="F57" s="184"/>
      <c r="G57" s="76">
        <v>0.03</v>
      </c>
      <c r="H57" s="58"/>
      <c r="I57" s="60">
        <f>$L$57*G57</f>
        <v>3175.535476793249</v>
      </c>
      <c r="L57" s="89">
        <f>I54/L56</f>
        <v>105851.18255977497</v>
      </c>
    </row>
    <row r="58" spans="2:13" ht="15" customHeight="1">
      <c r="B58" s="57"/>
      <c r="C58" s="169" t="s">
        <v>43</v>
      </c>
      <c r="D58" s="170"/>
      <c r="E58" s="170"/>
      <c r="F58" s="171"/>
      <c r="G58" s="76">
        <v>5.6000000000000001E-2</v>
      </c>
      <c r="H58" s="58"/>
      <c r="I58" s="60">
        <f t="shared" ref="I58:I62" si="4">$L$57*G58</f>
        <v>5927.666223347398</v>
      </c>
      <c r="L58" s="119"/>
    </row>
    <row r="59" spans="2:13">
      <c r="B59" s="57"/>
      <c r="C59" s="169" t="s">
        <v>44</v>
      </c>
      <c r="D59" s="170"/>
      <c r="E59" s="170"/>
      <c r="F59" s="171"/>
      <c r="G59" s="76">
        <v>7.6499999999999999E-2</v>
      </c>
      <c r="H59" s="58"/>
      <c r="I59" s="60">
        <f t="shared" si="4"/>
        <v>8097.6154658227852</v>
      </c>
    </row>
    <row r="60" spans="2:13">
      <c r="B60" s="57"/>
      <c r="C60" s="169" t="s">
        <v>9</v>
      </c>
      <c r="D60" s="181"/>
      <c r="E60" s="181"/>
      <c r="F60" s="182"/>
      <c r="G60" s="76">
        <v>6.4999999999999997E-3</v>
      </c>
      <c r="H60" s="58"/>
      <c r="I60" s="60">
        <f t="shared" si="4"/>
        <v>688.03268663853726</v>
      </c>
    </row>
    <row r="61" spans="2:13">
      <c r="B61" s="57"/>
      <c r="C61" s="169" t="s">
        <v>10</v>
      </c>
      <c r="D61" s="181"/>
      <c r="E61" s="181"/>
      <c r="F61" s="182"/>
      <c r="G61" s="76">
        <v>0.02</v>
      </c>
      <c r="H61" s="58"/>
      <c r="I61" s="60">
        <f t="shared" si="4"/>
        <v>2117.0236511954995</v>
      </c>
    </row>
    <row r="62" spans="2:13">
      <c r="B62" s="64"/>
      <c r="C62" s="210" t="s">
        <v>11</v>
      </c>
      <c r="D62" s="210"/>
      <c r="E62" s="210"/>
      <c r="F62" s="210"/>
      <c r="G62" s="76">
        <v>0.1</v>
      </c>
      <c r="H62" s="58"/>
      <c r="I62" s="60">
        <f t="shared" si="4"/>
        <v>10585.118255977497</v>
      </c>
    </row>
    <row r="63" spans="2:13">
      <c r="B63" s="64"/>
      <c r="C63" s="200" t="s">
        <v>61</v>
      </c>
      <c r="D63" s="201"/>
      <c r="E63" s="201"/>
      <c r="F63" s="202"/>
      <c r="G63" s="76">
        <f>SUM(G57:G62)</f>
        <v>0.28899999999999998</v>
      </c>
      <c r="H63" s="59"/>
      <c r="I63" s="61">
        <f>SUM(I57:I62)</f>
        <v>30590.991759774966</v>
      </c>
    </row>
    <row r="64" spans="2:13">
      <c r="B64" s="124" t="s">
        <v>64</v>
      </c>
      <c r="C64" s="125"/>
      <c r="D64" s="125"/>
      <c r="E64" s="125"/>
      <c r="F64" s="126"/>
      <c r="G64" s="95"/>
      <c r="H64" s="96"/>
      <c r="I64" s="96">
        <f>SUM(I63)</f>
        <v>30590.991759774966</v>
      </c>
    </row>
    <row r="65" spans="2:9" ht="8.25" customHeight="1">
      <c r="B65" s="138"/>
      <c r="C65" s="139"/>
      <c r="D65" s="139"/>
      <c r="E65" s="139"/>
      <c r="F65" s="139"/>
      <c r="G65" s="139"/>
      <c r="H65" s="139"/>
      <c r="I65" s="140"/>
    </row>
    <row r="66" spans="2:9">
      <c r="B66" s="141" t="s">
        <v>65</v>
      </c>
      <c r="C66" s="142"/>
      <c r="D66" s="142"/>
      <c r="E66" s="142"/>
      <c r="F66" s="142"/>
      <c r="G66" s="143"/>
      <c r="H66" s="144">
        <f>ROUND(I54+I64,2)</f>
        <v>105851.18</v>
      </c>
      <c r="I66" s="144"/>
    </row>
    <row r="67" spans="2:9">
      <c r="B67" s="145" t="s">
        <v>72</v>
      </c>
      <c r="C67" s="146"/>
      <c r="D67" s="146"/>
      <c r="E67" s="146"/>
      <c r="F67" s="146"/>
      <c r="G67" s="147"/>
      <c r="H67" s="148">
        <f>H66*12</f>
        <v>1270214.1599999999</v>
      </c>
      <c r="I67" s="148"/>
    </row>
    <row r="68" spans="2:9" ht="9.75" customHeight="1"/>
    <row r="69" spans="2:9" ht="15" customHeight="1">
      <c r="B69" s="84"/>
      <c r="C69" s="155" t="s">
        <v>67</v>
      </c>
      <c r="D69" s="156"/>
      <c r="E69" s="156"/>
      <c r="F69" s="156"/>
      <c r="G69" s="157"/>
      <c r="H69" s="158"/>
      <c r="I69" s="159"/>
    </row>
    <row r="70" spans="2:9" ht="15" customHeight="1">
      <c r="B70" s="161" t="s">
        <v>68</v>
      </c>
      <c r="C70" s="149" t="s">
        <v>69</v>
      </c>
      <c r="D70" s="150"/>
      <c r="E70" s="150"/>
      <c r="F70" s="150"/>
      <c r="G70" s="150"/>
      <c r="H70" s="150"/>
      <c r="I70" s="151"/>
    </row>
    <row r="71" spans="2:9" ht="1.5" customHeight="1">
      <c r="B71" s="162"/>
      <c r="C71" s="152"/>
      <c r="D71" s="153"/>
      <c r="E71" s="153"/>
      <c r="F71" s="153"/>
      <c r="G71" s="153"/>
      <c r="H71" s="153"/>
      <c r="I71" s="154"/>
    </row>
    <row r="72" spans="2:9">
      <c r="B72" s="52"/>
      <c r="G72" s="160"/>
      <c r="H72" s="160"/>
      <c r="I72" s="160"/>
    </row>
    <row r="73" spans="2:9">
      <c r="B73" s="137"/>
      <c r="C73" s="137"/>
      <c r="D73" s="137"/>
      <c r="E73" s="137"/>
      <c r="F73" s="137"/>
      <c r="G73" s="137"/>
      <c r="H73" s="137"/>
      <c r="I73" s="137"/>
    </row>
    <row r="74" spans="2:9">
      <c r="G74" s="104"/>
      <c r="H74" s="54"/>
      <c r="I74" s="55"/>
    </row>
    <row r="75" spans="2:9">
      <c r="H75" s="54"/>
      <c r="I75" s="55"/>
    </row>
    <row r="79" spans="2:9">
      <c r="H79" s="53"/>
      <c r="I79" s="53"/>
    </row>
    <row r="80" spans="2:9" ht="15" customHeight="1"/>
  </sheetData>
  <mergeCells count="71">
    <mergeCell ref="C13:F13"/>
    <mergeCell ref="C22:F22"/>
    <mergeCell ref="C30:F30"/>
    <mergeCell ref="C31:F31"/>
    <mergeCell ref="C32:F32"/>
    <mergeCell ref="C23:F23"/>
    <mergeCell ref="C61:F61"/>
    <mergeCell ref="C62:F62"/>
    <mergeCell ref="C58:F58"/>
    <mergeCell ref="C63:F63"/>
    <mergeCell ref="C60:F60"/>
    <mergeCell ref="C24:F24"/>
    <mergeCell ref="C25:F25"/>
    <mergeCell ref="C47:F47"/>
    <mergeCell ref="C35:F35"/>
    <mergeCell ref="C33:F33"/>
    <mergeCell ref="C34:F34"/>
    <mergeCell ref="C43:F43"/>
    <mergeCell ref="C44:F44"/>
    <mergeCell ref="B45:F45"/>
    <mergeCell ref="B46:I46"/>
    <mergeCell ref="B4:I4"/>
    <mergeCell ref="C21:F21"/>
    <mergeCell ref="C16:F16"/>
    <mergeCell ref="B17:I17"/>
    <mergeCell ref="C18:F18"/>
    <mergeCell ref="C19:F19"/>
    <mergeCell ref="C20:F20"/>
    <mergeCell ref="C15:F15"/>
    <mergeCell ref="B5:I5"/>
    <mergeCell ref="B6:I6"/>
    <mergeCell ref="C9:F9"/>
    <mergeCell ref="C10:F10"/>
    <mergeCell ref="C11:F11"/>
    <mergeCell ref="C8:F8"/>
    <mergeCell ref="C7:F7"/>
    <mergeCell ref="C14:F14"/>
    <mergeCell ref="C42:F42"/>
    <mergeCell ref="C57:F57"/>
    <mergeCell ref="C49:F49"/>
    <mergeCell ref="C26:F26"/>
    <mergeCell ref="B27:I27"/>
    <mergeCell ref="C28:F28"/>
    <mergeCell ref="C29:F29"/>
    <mergeCell ref="B73:I73"/>
    <mergeCell ref="B65:I65"/>
    <mergeCell ref="B66:G66"/>
    <mergeCell ref="H66:I66"/>
    <mergeCell ref="B67:G67"/>
    <mergeCell ref="H67:I67"/>
    <mergeCell ref="C70:I71"/>
    <mergeCell ref="C69:G69"/>
    <mergeCell ref="H69:I69"/>
    <mergeCell ref="G72:I72"/>
    <mergeCell ref="B70:B71"/>
    <mergeCell ref="B64:F64"/>
    <mergeCell ref="F2:I2"/>
    <mergeCell ref="C12:F12"/>
    <mergeCell ref="C48:F48"/>
    <mergeCell ref="C54:F54"/>
    <mergeCell ref="B52:F52"/>
    <mergeCell ref="C51:F51"/>
    <mergeCell ref="C56:F56"/>
    <mergeCell ref="C59:F59"/>
    <mergeCell ref="C36:F36"/>
    <mergeCell ref="C50:F50"/>
    <mergeCell ref="C37:F37"/>
    <mergeCell ref="C38:F38"/>
    <mergeCell ref="C39:F39"/>
    <mergeCell ref="C40:F40"/>
    <mergeCell ref="C41:F41"/>
  </mergeCells>
  <printOptions horizontalCentered="1" verticalCentered="1"/>
  <pageMargins left="0.39370078740157483" right="0.39370078740157483" top="0.19685039370078741" bottom="0.19685039370078741" header="0" footer="0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68" t="s">
        <v>49</v>
      </c>
      <c r="B1" s="268"/>
      <c r="C1" s="268"/>
      <c r="D1" s="268"/>
      <c r="E1" s="268"/>
      <c r="F1" s="268"/>
      <c r="G1" s="268"/>
      <c r="H1" s="268"/>
      <c r="I1" s="268"/>
      <c r="J1" s="268"/>
      <c r="K1" s="29"/>
    </row>
    <row r="2" spans="1:13">
      <c r="A2" s="269" t="s">
        <v>46</v>
      </c>
      <c r="B2" s="269"/>
      <c r="C2" s="269"/>
      <c r="D2" s="269"/>
      <c r="E2" s="269"/>
      <c r="F2" s="269"/>
      <c r="G2" s="269"/>
      <c r="H2" s="269"/>
      <c r="I2" s="269"/>
      <c r="J2" s="269"/>
      <c r="K2" s="30"/>
    </row>
    <row r="3" spans="1:13" ht="45">
      <c r="A3" s="1" t="s">
        <v>0</v>
      </c>
      <c r="B3" s="270" t="s">
        <v>1</v>
      </c>
      <c r="C3" s="271"/>
      <c r="D3" s="271"/>
      <c r="E3" s="27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73" t="s">
        <v>16</v>
      </c>
      <c r="C4" s="273"/>
      <c r="D4" s="273"/>
      <c r="E4" s="273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74" t="s">
        <v>47</v>
      </c>
      <c r="C5" s="275"/>
      <c r="D5" s="275"/>
      <c r="E5" s="27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74" t="s">
        <v>50</v>
      </c>
      <c r="C6" s="275"/>
      <c r="D6" s="275"/>
      <c r="E6" s="27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34" t="s">
        <v>51</v>
      </c>
      <c r="C7" s="235"/>
      <c r="D7" s="235"/>
      <c r="E7" s="23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34" t="s">
        <v>52</v>
      </c>
      <c r="C8" s="235"/>
      <c r="D8" s="235"/>
      <c r="E8" s="23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34" t="s">
        <v>53</v>
      </c>
      <c r="C9" s="235"/>
      <c r="D9" s="235"/>
      <c r="E9" s="23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34" t="s">
        <v>48</v>
      </c>
      <c r="C10" s="235"/>
      <c r="D10" s="235"/>
      <c r="E10" s="23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34" t="s">
        <v>54</v>
      </c>
      <c r="C11" s="235"/>
      <c r="D11" s="235"/>
      <c r="E11" s="23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241"/>
      <c r="C12" s="242"/>
      <c r="D12" s="242"/>
      <c r="E12" s="243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241"/>
      <c r="C13" s="242"/>
      <c r="D13" s="242"/>
      <c r="E13" s="243"/>
      <c r="F13" s="5"/>
      <c r="G13" s="16"/>
      <c r="H13" s="16"/>
      <c r="I13" s="16"/>
      <c r="J13" s="16"/>
      <c r="K13" s="39"/>
    </row>
    <row r="14" spans="1:13">
      <c r="A14" s="5"/>
      <c r="B14" s="267"/>
      <c r="C14" s="267"/>
      <c r="D14" s="267"/>
      <c r="E14" s="267"/>
      <c r="F14" s="1"/>
      <c r="G14" s="14"/>
      <c r="H14" s="14"/>
      <c r="I14" s="15"/>
      <c r="J14" s="16"/>
      <c r="K14" s="31"/>
    </row>
    <row r="15" spans="1:13">
      <c r="A15" s="1"/>
      <c r="B15" s="238" t="s">
        <v>2</v>
      </c>
      <c r="C15" s="238"/>
      <c r="D15" s="238"/>
      <c r="E15" s="23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266" t="s">
        <v>17</v>
      </c>
      <c r="C16" s="266"/>
      <c r="D16" s="266"/>
      <c r="E16" s="266"/>
      <c r="F16" s="1"/>
      <c r="G16" s="14"/>
      <c r="H16" s="14"/>
      <c r="I16" s="14"/>
      <c r="J16" s="16"/>
      <c r="K16" s="39"/>
      <c r="M16" s="4"/>
    </row>
    <row r="17" spans="1:14">
      <c r="A17" s="1"/>
      <c r="B17" s="265" t="s">
        <v>18</v>
      </c>
      <c r="C17" s="265"/>
      <c r="D17" s="265"/>
      <c r="E17" s="26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265" t="s">
        <v>19</v>
      </c>
      <c r="C18" s="265"/>
      <c r="D18" s="265"/>
      <c r="E18" s="26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265" t="s">
        <v>20</v>
      </c>
      <c r="C19" s="265"/>
      <c r="D19" s="265"/>
      <c r="E19" s="26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265" t="s">
        <v>21</v>
      </c>
      <c r="C20" s="265"/>
      <c r="D20" s="265"/>
      <c r="E20" s="26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265" t="s">
        <v>22</v>
      </c>
      <c r="C21" s="265"/>
      <c r="D21" s="265"/>
      <c r="E21" s="26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265" t="s">
        <v>23</v>
      </c>
      <c r="C22" s="265"/>
      <c r="D22" s="265"/>
      <c r="E22" s="26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259" t="s">
        <v>14</v>
      </c>
      <c r="C23" s="260"/>
      <c r="D23" s="260"/>
      <c r="E23" s="26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253" t="s">
        <v>3</v>
      </c>
      <c r="C24" s="254"/>
      <c r="D24" s="254"/>
      <c r="E24" s="25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262" t="s">
        <v>4</v>
      </c>
      <c r="C25" s="263"/>
      <c r="D25" s="263"/>
      <c r="E25" s="264"/>
      <c r="F25" s="1"/>
      <c r="G25" s="19"/>
      <c r="H25" s="19"/>
      <c r="I25" s="14"/>
      <c r="J25" s="16"/>
      <c r="K25" s="39"/>
    </row>
    <row r="26" spans="1:14">
      <c r="A26" s="1"/>
      <c r="B26" s="259" t="s">
        <v>25</v>
      </c>
      <c r="C26" s="260"/>
      <c r="D26" s="260"/>
      <c r="E26" s="26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259" t="s">
        <v>24</v>
      </c>
      <c r="C27" s="260"/>
      <c r="D27" s="260"/>
      <c r="E27" s="26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259" t="s">
        <v>26</v>
      </c>
      <c r="C28" s="260"/>
      <c r="D28" s="260"/>
      <c r="E28" s="26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259" t="s">
        <v>27</v>
      </c>
      <c r="C29" s="260"/>
      <c r="D29" s="260"/>
      <c r="E29" s="26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259" t="s">
        <v>28</v>
      </c>
      <c r="C30" s="260"/>
      <c r="D30" s="260"/>
      <c r="E30" s="26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259" t="s">
        <v>29</v>
      </c>
      <c r="C31" s="260"/>
      <c r="D31" s="260"/>
      <c r="E31" s="26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259" t="s">
        <v>30</v>
      </c>
      <c r="C32" s="260"/>
      <c r="D32" s="260"/>
      <c r="E32" s="26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259" t="s">
        <v>31</v>
      </c>
      <c r="C33" s="260"/>
      <c r="D33" s="260"/>
      <c r="E33" s="26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259" t="s">
        <v>32</v>
      </c>
      <c r="C34" s="260"/>
      <c r="D34" s="260"/>
      <c r="E34" s="26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259" t="s">
        <v>33</v>
      </c>
      <c r="C35" s="260"/>
      <c r="D35" s="260"/>
      <c r="E35" s="26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259" t="s">
        <v>34</v>
      </c>
      <c r="C36" s="260"/>
      <c r="D36" s="260"/>
      <c r="E36" s="26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259" t="s">
        <v>35</v>
      </c>
      <c r="C37" s="260"/>
      <c r="D37" s="260"/>
      <c r="E37" s="26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241"/>
      <c r="C38" s="242"/>
      <c r="D38" s="242"/>
      <c r="E38" s="243"/>
      <c r="F38" s="10"/>
      <c r="G38" s="19"/>
      <c r="H38" s="19"/>
      <c r="I38" s="15"/>
      <c r="J38" s="16"/>
      <c r="K38" s="39"/>
    </row>
    <row r="39" spans="1:13">
      <c r="A39" s="11"/>
      <c r="B39" s="241"/>
      <c r="C39" s="242"/>
      <c r="D39" s="242"/>
      <c r="E39" s="243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34" t="s">
        <v>36</v>
      </c>
      <c r="C40" s="235"/>
      <c r="D40" s="235"/>
      <c r="E40" s="23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34" t="s">
        <v>37</v>
      </c>
      <c r="C41" s="235"/>
      <c r="D41" s="235"/>
      <c r="E41" s="23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34"/>
      <c r="C42" s="235"/>
      <c r="D42" s="235"/>
      <c r="E42" s="236"/>
      <c r="F42" s="6"/>
      <c r="G42" s="19"/>
      <c r="H42" s="19"/>
      <c r="I42" s="14"/>
      <c r="J42" s="16"/>
      <c r="K42" s="31"/>
    </row>
    <row r="43" spans="1:13">
      <c r="A43" s="47"/>
      <c r="B43" s="253" t="s">
        <v>5</v>
      </c>
      <c r="C43" s="254"/>
      <c r="D43" s="254"/>
      <c r="E43" s="25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256" t="s">
        <v>6</v>
      </c>
      <c r="C44" s="257"/>
      <c r="D44" s="257"/>
      <c r="E44" s="25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244" t="s">
        <v>7</v>
      </c>
      <c r="C46" s="245"/>
      <c r="D46" s="245"/>
      <c r="E46" s="246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247" t="s">
        <v>55</v>
      </c>
      <c r="C47" s="248"/>
      <c r="D47" s="248"/>
      <c r="E47" s="24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247" t="s">
        <v>56</v>
      </c>
      <c r="C48" s="248"/>
      <c r="D48" s="248"/>
      <c r="E48" s="24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247" t="s">
        <v>58</v>
      </c>
      <c r="C49" s="248"/>
      <c r="D49" s="248"/>
      <c r="E49" s="24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247" t="s">
        <v>59</v>
      </c>
      <c r="C50" s="248"/>
      <c r="D50" s="248"/>
      <c r="E50" s="24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247" t="s">
        <v>57</v>
      </c>
      <c r="C51" s="248"/>
      <c r="D51" s="248"/>
      <c r="E51" s="24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250" t="s">
        <v>40</v>
      </c>
      <c r="C52" s="251"/>
      <c r="D52" s="251"/>
      <c r="E52" s="25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253" t="s">
        <v>12</v>
      </c>
      <c r="C53" s="254"/>
      <c r="D53" s="254"/>
      <c r="E53" s="25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244"/>
      <c r="C55" s="245"/>
      <c r="D55" s="245"/>
      <c r="E55" s="24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241"/>
      <c r="C56" s="242"/>
      <c r="D56" s="242"/>
      <c r="E56" s="24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228" t="s">
        <v>39</v>
      </c>
      <c r="C57" s="229"/>
      <c r="D57" s="229"/>
      <c r="E57" s="230"/>
      <c r="F57" s="1"/>
      <c r="G57" s="19"/>
      <c r="H57" s="19"/>
      <c r="I57" s="14"/>
      <c r="J57" s="16"/>
      <c r="K57" s="39"/>
    </row>
    <row r="58" spans="1:13" ht="15" customHeight="1">
      <c r="A58" s="1"/>
      <c r="B58" s="231" t="s">
        <v>8</v>
      </c>
      <c r="C58" s="232"/>
      <c r="D58" s="232"/>
      <c r="E58" s="23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231" t="s">
        <v>43</v>
      </c>
      <c r="C59" s="232"/>
      <c r="D59" s="232"/>
      <c r="E59" s="23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231" t="s">
        <v>44</v>
      </c>
      <c r="C60" s="232"/>
      <c r="D60" s="232"/>
      <c r="E60" s="23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34" t="s">
        <v>9</v>
      </c>
      <c r="C61" s="235"/>
      <c r="D61" s="235"/>
      <c r="E61" s="23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34" t="s">
        <v>10</v>
      </c>
      <c r="C62" s="235"/>
      <c r="D62" s="235"/>
      <c r="E62" s="23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237" t="s">
        <v>11</v>
      </c>
      <c r="C63" s="237"/>
      <c r="D63" s="237"/>
      <c r="E63" s="23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238" t="s">
        <v>15</v>
      </c>
      <c r="C64" s="238"/>
      <c r="D64" s="238"/>
      <c r="E64" s="23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239" t="s">
        <v>42</v>
      </c>
      <c r="C65" s="239"/>
      <c r="D65" s="239"/>
      <c r="E65" s="239"/>
      <c r="F65" s="8"/>
      <c r="G65" s="49"/>
      <c r="H65" s="49"/>
      <c r="I65" s="240">
        <f>J55+J64</f>
        <v>36486.401261332285</v>
      </c>
      <c r="J65" s="240"/>
      <c r="K65" s="22"/>
      <c r="L65" s="38"/>
      <c r="M65" s="38"/>
    </row>
    <row r="66" spans="1:13">
      <c r="K66" s="35"/>
      <c r="L66" s="38"/>
    </row>
    <row r="67" spans="1:13">
      <c r="B67" s="227" t="s">
        <v>41</v>
      </c>
      <c r="C67" s="227"/>
      <c r="D67" s="227"/>
      <c r="E67" s="227"/>
      <c r="F67" s="227"/>
      <c r="G67" s="227"/>
      <c r="H67" s="227"/>
      <c r="L67" s="38"/>
    </row>
    <row r="68" spans="1:13">
      <c r="B68" s="227"/>
      <c r="C68" s="227"/>
      <c r="D68" s="227"/>
      <c r="E68" s="227"/>
      <c r="F68" s="227"/>
      <c r="G68" s="227"/>
      <c r="H68" s="227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82"/>
  <sheetViews>
    <sheetView tabSelected="1" workbookViewId="0">
      <selection activeCell="T23" sqref="T22:T23"/>
    </sheetView>
  </sheetViews>
  <sheetFormatPr defaultRowHeight="15"/>
  <cols>
    <col min="1" max="1" width="5.7109375" style="53" customWidth="1"/>
    <col min="2" max="2" width="9.5703125" style="53" customWidth="1"/>
    <col min="3" max="5" width="9.140625" style="53"/>
    <col min="6" max="6" width="37" style="53" customWidth="1"/>
    <col min="7" max="7" width="10.7109375" style="53" customWidth="1"/>
    <col min="8" max="8" width="18.85546875" style="56" customWidth="1"/>
    <col min="9" max="9" width="17.28515625" style="56" customWidth="1"/>
    <col min="10" max="10" width="9.140625" style="53"/>
    <col min="11" max="13" width="15.7109375" style="53" hidden="1" customWidth="1"/>
    <col min="14" max="16384" width="9.140625" style="53"/>
  </cols>
  <sheetData>
    <row r="2" spans="2:13" ht="18.75">
      <c r="B2" s="106"/>
      <c r="C2" s="106"/>
      <c r="D2" s="106"/>
      <c r="E2" s="106"/>
      <c r="F2" s="127" t="s">
        <v>77</v>
      </c>
      <c r="G2" s="127"/>
      <c r="H2" s="127"/>
      <c r="I2" s="127"/>
    </row>
    <row r="4" spans="2:13" ht="18.75">
      <c r="B4" s="197" t="s">
        <v>90</v>
      </c>
      <c r="C4" s="198"/>
      <c r="D4" s="198"/>
      <c r="E4" s="198"/>
      <c r="F4" s="198"/>
      <c r="G4" s="198"/>
      <c r="H4" s="198"/>
      <c r="I4" s="198"/>
    </row>
    <row r="5" spans="2:13" ht="54" customHeight="1">
      <c r="B5" s="207" t="s">
        <v>94</v>
      </c>
      <c r="C5" s="208"/>
      <c r="D5" s="208"/>
      <c r="E5" s="208"/>
      <c r="F5" s="208"/>
      <c r="G5" s="208"/>
      <c r="H5" s="208"/>
      <c r="I5" s="209"/>
    </row>
    <row r="6" spans="2:13">
      <c r="B6" s="211"/>
      <c r="C6" s="212"/>
      <c r="D6" s="212"/>
      <c r="E6" s="212"/>
      <c r="F6" s="212"/>
      <c r="G6" s="212"/>
      <c r="H6" s="212"/>
      <c r="I6" s="213"/>
    </row>
    <row r="7" spans="2:13" ht="30">
      <c r="B7" s="77" t="s">
        <v>0</v>
      </c>
      <c r="C7" s="214" t="s">
        <v>1</v>
      </c>
      <c r="D7" s="215"/>
      <c r="E7" s="215"/>
      <c r="F7" s="216"/>
      <c r="G7" s="77" t="s">
        <v>70</v>
      </c>
      <c r="H7" s="78" t="s">
        <v>45</v>
      </c>
      <c r="I7" s="78" t="s">
        <v>38</v>
      </c>
      <c r="K7" s="107" t="s">
        <v>83</v>
      </c>
      <c r="L7" s="107" t="s">
        <v>85</v>
      </c>
      <c r="M7" s="107" t="s">
        <v>86</v>
      </c>
    </row>
    <row r="8" spans="2:13">
      <c r="C8" s="166" t="s">
        <v>16</v>
      </c>
      <c r="D8" s="167"/>
      <c r="E8" s="167"/>
      <c r="F8" s="168"/>
      <c r="G8" s="57"/>
      <c r="H8" s="62"/>
      <c r="I8" s="60"/>
    </row>
    <row r="9" spans="2:13">
      <c r="B9" s="57">
        <v>1</v>
      </c>
      <c r="C9" s="128" t="s">
        <v>78</v>
      </c>
      <c r="D9" s="129"/>
      <c r="E9" s="129"/>
      <c r="F9" s="130"/>
      <c r="G9" s="57">
        <v>8</v>
      </c>
      <c r="H9" s="108">
        <f>(K9+L9+M9)/3</f>
        <v>2362.3333333333335</v>
      </c>
      <c r="I9" s="60">
        <f>B9*H9</f>
        <v>2362.3333333333335</v>
      </c>
      <c r="K9" s="58">
        <v>2200</v>
      </c>
      <c r="L9" s="58">
        <v>2355</v>
      </c>
      <c r="M9" s="58">
        <v>2532</v>
      </c>
    </row>
    <row r="10" spans="2:13">
      <c r="B10" s="57">
        <v>1</v>
      </c>
      <c r="C10" s="128" t="s">
        <v>79</v>
      </c>
      <c r="D10" s="129"/>
      <c r="E10" s="129"/>
      <c r="F10" s="130"/>
      <c r="G10" s="57">
        <v>8</v>
      </c>
      <c r="H10" s="108">
        <f t="shared" ref="H10:H14" si="0">(K10+L10+M10)/3</f>
        <v>2241.6666666666665</v>
      </c>
      <c r="I10" s="60">
        <f t="shared" ref="I10:I14" si="1">B10*H10</f>
        <v>2241.6666666666665</v>
      </c>
      <c r="K10" s="58">
        <v>2200</v>
      </c>
      <c r="L10" s="58">
        <v>2355</v>
      </c>
      <c r="M10" s="58">
        <v>2170</v>
      </c>
    </row>
    <row r="11" spans="2:13">
      <c r="B11" s="57">
        <v>2</v>
      </c>
      <c r="C11" s="128" t="s">
        <v>81</v>
      </c>
      <c r="D11" s="129"/>
      <c r="E11" s="129"/>
      <c r="F11" s="130"/>
      <c r="G11" s="57">
        <v>8</v>
      </c>
      <c r="H11" s="108">
        <f t="shared" si="0"/>
        <v>1658.3333333333333</v>
      </c>
      <c r="I11" s="60">
        <f t="shared" si="1"/>
        <v>3316.6666666666665</v>
      </c>
      <c r="K11" s="58">
        <v>1650</v>
      </c>
      <c r="L11" s="58">
        <v>1725</v>
      </c>
      <c r="M11" s="58">
        <v>1600</v>
      </c>
    </row>
    <row r="12" spans="2:13">
      <c r="B12" s="57">
        <v>1</v>
      </c>
      <c r="C12" s="128" t="s">
        <v>74</v>
      </c>
      <c r="D12" s="129"/>
      <c r="E12" s="129"/>
      <c r="F12" s="130"/>
      <c r="G12" s="57">
        <v>8</v>
      </c>
      <c r="H12" s="108">
        <f t="shared" si="0"/>
        <v>2649</v>
      </c>
      <c r="I12" s="60">
        <f>B12*H12</f>
        <v>2649</v>
      </c>
      <c r="K12" s="58">
        <v>2600</v>
      </c>
      <c r="L12" s="58">
        <v>2815</v>
      </c>
      <c r="M12" s="58">
        <v>2532</v>
      </c>
    </row>
    <row r="13" spans="2:13">
      <c r="B13" s="57">
        <v>1</v>
      </c>
      <c r="C13" s="128" t="s">
        <v>80</v>
      </c>
      <c r="D13" s="129"/>
      <c r="E13" s="129"/>
      <c r="F13" s="130"/>
      <c r="G13" s="57">
        <v>8</v>
      </c>
      <c r="H13" s="108">
        <f t="shared" si="0"/>
        <v>2645</v>
      </c>
      <c r="I13" s="60">
        <f t="shared" ref="I13" si="2">B13*H13</f>
        <v>2645</v>
      </c>
      <c r="K13" s="58">
        <v>2600</v>
      </c>
      <c r="L13" s="58">
        <v>2735</v>
      </c>
      <c r="M13" s="58">
        <v>2600</v>
      </c>
    </row>
    <row r="14" spans="2:13">
      <c r="B14" s="57">
        <v>1</v>
      </c>
      <c r="C14" s="128" t="s">
        <v>82</v>
      </c>
      <c r="D14" s="129"/>
      <c r="E14" s="129"/>
      <c r="F14" s="130"/>
      <c r="G14" s="57">
        <v>8</v>
      </c>
      <c r="H14" s="108">
        <f t="shared" si="0"/>
        <v>2645</v>
      </c>
      <c r="I14" s="60">
        <f t="shared" si="1"/>
        <v>2645</v>
      </c>
      <c r="K14" s="58">
        <v>2600</v>
      </c>
      <c r="L14" s="58">
        <v>2735</v>
      </c>
      <c r="M14" s="58">
        <v>2600</v>
      </c>
    </row>
    <row r="15" spans="2:13" ht="7.5" customHeight="1">
      <c r="B15" s="57"/>
      <c r="C15" s="217"/>
      <c r="D15" s="218"/>
      <c r="E15" s="218"/>
      <c r="F15" s="219"/>
      <c r="G15" s="57"/>
      <c r="H15" s="58"/>
      <c r="I15" s="60"/>
    </row>
    <row r="16" spans="2:13">
      <c r="B16" s="63">
        <f>SUM(B9:B15)</f>
        <v>7</v>
      </c>
      <c r="C16" s="204" t="s">
        <v>66</v>
      </c>
      <c r="D16" s="205"/>
      <c r="E16" s="205"/>
      <c r="F16" s="206"/>
      <c r="G16" s="64"/>
      <c r="H16" s="60"/>
      <c r="I16" s="60"/>
    </row>
    <row r="17" spans="2:9">
      <c r="B17" s="57"/>
      <c r="C17" s="200" t="s">
        <v>2</v>
      </c>
      <c r="D17" s="201"/>
      <c r="E17" s="201"/>
      <c r="F17" s="202"/>
      <c r="G17" s="57"/>
      <c r="H17" s="59">
        <f>SUM(H9:H16)</f>
        <v>14201.333333333332</v>
      </c>
      <c r="I17" s="65">
        <f>SUM(I9:I16)</f>
        <v>15859.666666666666</v>
      </c>
    </row>
    <row r="18" spans="2:9">
      <c r="B18" s="178"/>
      <c r="C18" s="179"/>
      <c r="D18" s="179"/>
      <c r="E18" s="179"/>
      <c r="F18" s="179"/>
      <c r="G18" s="179"/>
      <c r="H18" s="179"/>
      <c r="I18" s="180"/>
    </row>
    <row r="19" spans="2:9">
      <c r="B19" s="57"/>
      <c r="C19" s="203" t="s">
        <v>62</v>
      </c>
      <c r="D19" s="203"/>
      <c r="E19" s="203"/>
      <c r="F19" s="203"/>
      <c r="G19" s="57"/>
      <c r="H19" s="58"/>
      <c r="I19" s="60"/>
    </row>
    <row r="20" spans="2:9">
      <c r="B20" s="66"/>
      <c r="C20" s="199" t="s">
        <v>18</v>
      </c>
      <c r="D20" s="199"/>
      <c r="E20" s="199"/>
      <c r="F20" s="199"/>
      <c r="G20" s="85">
        <v>0.2</v>
      </c>
      <c r="H20" s="68">
        <f>H17*G20</f>
        <v>2840.2666666666664</v>
      </c>
      <c r="I20" s="69">
        <f>I17*G20</f>
        <v>3171.9333333333334</v>
      </c>
    </row>
    <row r="21" spans="2:9">
      <c r="B21" s="66"/>
      <c r="C21" s="199" t="s">
        <v>19</v>
      </c>
      <c r="D21" s="199"/>
      <c r="E21" s="199"/>
      <c r="F21" s="199"/>
      <c r="G21" s="85">
        <v>0.01</v>
      </c>
      <c r="H21" s="68">
        <f>H17*G21</f>
        <v>142.01333333333332</v>
      </c>
      <c r="I21" s="69">
        <f>I17*G21</f>
        <v>158.59666666666666</v>
      </c>
    </row>
    <row r="22" spans="2:9">
      <c r="B22" s="66"/>
      <c r="C22" s="199" t="s">
        <v>20</v>
      </c>
      <c r="D22" s="199"/>
      <c r="E22" s="199"/>
      <c r="F22" s="199"/>
      <c r="G22" s="85">
        <v>1.4999999999999999E-2</v>
      </c>
      <c r="H22" s="68">
        <f>H17*G22</f>
        <v>213.01999999999998</v>
      </c>
      <c r="I22" s="69">
        <f>I17*G22</f>
        <v>237.89499999999998</v>
      </c>
    </row>
    <row r="23" spans="2:9">
      <c r="B23" s="66"/>
      <c r="C23" s="199" t="s">
        <v>21</v>
      </c>
      <c r="D23" s="199"/>
      <c r="E23" s="199"/>
      <c r="F23" s="199"/>
      <c r="G23" s="85">
        <v>0.03</v>
      </c>
      <c r="H23" s="68">
        <f>H17*G23</f>
        <v>426.03999999999996</v>
      </c>
      <c r="I23" s="70">
        <f>I17*G23</f>
        <v>475.78999999999996</v>
      </c>
    </row>
    <row r="24" spans="2:9">
      <c r="B24" s="66"/>
      <c r="C24" s="199" t="s">
        <v>22</v>
      </c>
      <c r="D24" s="199"/>
      <c r="E24" s="199"/>
      <c r="F24" s="199"/>
      <c r="G24" s="85">
        <v>2.5000000000000001E-2</v>
      </c>
      <c r="H24" s="68">
        <f>H17*G24</f>
        <v>355.0333333333333</v>
      </c>
      <c r="I24" s="69">
        <f>I17*G24</f>
        <v>396.49166666666667</v>
      </c>
    </row>
    <row r="25" spans="2:9">
      <c r="B25" s="66"/>
      <c r="C25" s="199" t="s">
        <v>23</v>
      </c>
      <c r="D25" s="199"/>
      <c r="E25" s="199"/>
      <c r="F25" s="199"/>
      <c r="G25" s="85">
        <v>6.0000000000000001E-3</v>
      </c>
      <c r="H25" s="68">
        <f>H17*G25</f>
        <v>85.207999999999998</v>
      </c>
      <c r="I25" s="69">
        <f>I17*G25</f>
        <v>95.158000000000001</v>
      </c>
    </row>
    <row r="26" spans="2:9">
      <c r="B26" s="66"/>
      <c r="C26" s="172" t="s">
        <v>14</v>
      </c>
      <c r="D26" s="173"/>
      <c r="E26" s="173"/>
      <c r="F26" s="174"/>
      <c r="G26" s="86">
        <v>0.08</v>
      </c>
      <c r="H26" s="68">
        <f>H17*G26</f>
        <v>1136.1066666666666</v>
      </c>
      <c r="I26" s="69">
        <f>I17*G26</f>
        <v>1268.7733333333333</v>
      </c>
    </row>
    <row r="27" spans="2:9">
      <c r="B27" s="66"/>
      <c r="C27" s="188" t="s">
        <v>3</v>
      </c>
      <c r="D27" s="189"/>
      <c r="E27" s="189"/>
      <c r="F27" s="190"/>
      <c r="G27" s="67">
        <f>SUM(G20:G26)</f>
        <v>0.36600000000000005</v>
      </c>
      <c r="H27" s="71">
        <f>SUM(H20:H26)</f>
        <v>5197.6880000000001</v>
      </c>
      <c r="I27" s="72">
        <f>SUM(I20:I26)</f>
        <v>5804.6380000000008</v>
      </c>
    </row>
    <row r="28" spans="2:9">
      <c r="B28" s="191"/>
      <c r="C28" s="192"/>
      <c r="D28" s="192"/>
      <c r="E28" s="192"/>
      <c r="F28" s="192"/>
      <c r="G28" s="192"/>
      <c r="H28" s="192"/>
      <c r="I28" s="193"/>
    </row>
    <row r="29" spans="2:9">
      <c r="B29" s="66"/>
      <c r="C29" s="194" t="s">
        <v>63</v>
      </c>
      <c r="D29" s="195"/>
      <c r="E29" s="195"/>
      <c r="F29" s="196"/>
      <c r="G29" s="66"/>
      <c r="H29" s="68"/>
      <c r="I29" s="69"/>
    </row>
    <row r="30" spans="2:9">
      <c r="B30" s="66"/>
      <c r="C30" s="172" t="s">
        <v>25</v>
      </c>
      <c r="D30" s="173"/>
      <c r="E30" s="173"/>
      <c r="F30" s="174"/>
      <c r="G30" s="67">
        <v>8.3299999999999999E-2</v>
      </c>
      <c r="H30" s="68">
        <f>H17*G30</f>
        <v>1182.9710666666665</v>
      </c>
      <c r="I30" s="69">
        <f>I17*G30</f>
        <v>1321.1102333333333</v>
      </c>
    </row>
    <row r="31" spans="2:9">
      <c r="B31" s="66"/>
      <c r="C31" s="172" t="s">
        <v>24</v>
      </c>
      <c r="D31" s="173"/>
      <c r="E31" s="173"/>
      <c r="F31" s="174"/>
      <c r="G31" s="67">
        <v>2.2700000000000001E-2</v>
      </c>
      <c r="H31" s="68">
        <f>H17*G31</f>
        <v>322.37026666666668</v>
      </c>
      <c r="I31" s="68">
        <f>G31*I17</f>
        <v>360.01443333333333</v>
      </c>
    </row>
    <row r="32" spans="2:9">
      <c r="B32" s="66"/>
      <c r="C32" s="172" t="s">
        <v>26</v>
      </c>
      <c r="D32" s="173"/>
      <c r="E32" s="173"/>
      <c r="F32" s="174"/>
      <c r="G32" s="67">
        <v>8.3299999999999999E-2</v>
      </c>
      <c r="H32" s="68">
        <f>H17*G32</f>
        <v>1182.9710666666665</v>
      </c>
      <c r="I32" s="69">
        <f>G32*I17</f>
        <v>1321.1102333333333</v>
      </c>
    </row>
    <row r="33" spans="2:13">
      <c r="B33" s="66"/>
      <c r="C33" s="172" t="s">
        <v>27</v>
      </c>
      <c r="D33" s="173"/>
      <c r="E33" s="173"/>
      <c r="F33" s="174"/>
      <c r="G33" s="67">
        <v>6.7000000000000002E-3</v>
      </c>
      <c r="H33" s="68">
        <f>G33*H17</f>
        <v>95.148933333333332</v>
      </c>
      <c r="I33" s="68">
        <f>G33*I17</f>
        <v>106.25976666666666</v>
      </c>
    </row>
    <row r="34" spans="2:13">
      <c r="B34" s="66"/>
      <c r="C34" s="172" t="s">
        <v>28</v>
      </c>
      <c r="D34" s="173"/>
      <c r="E34" s="173"/>
      <c r="F34" s="174"/>
      <c r="G34" s="67">
        <v>4.0000000000000002E-4</v>
      </c>
      <c r="H34" s="68">
        <f>G34*H17</f>
        <v>5.680533333333333</v>
      </c>
      <c r="I34" s="68">
        <f>G34*I17</f>
        <v>6.343866666666667</v>
      </c>
    </row>
    <row r="35" spans="2:13">
      <c r="B35" s="66"/>
      <c r="C35" s="172" t="s">
        <v>29</v>
      </c>
      <c r="D35" s="173"/>
      <c r="E35" s="173"/>
      <c r="F35" s="174"/>
      <c r="G35" s="67">
        <v>1.67E-2</v>
      </c>
      <c r="H35" s="68">
        <f>G35*H17</f>
        <v>237.16226666666665</v>
      </c>
      <c r="I35" s="68">
        <f>G35*I17</f>
        <v>264.85643333333331</v>
      </c>
    </row>
    <row r="36" spans="2:13">
      <c r="B36" s="73"/>
      <c r="C36" s="172" t="s">
        <v>30</v>
      </c>
      <c r="D36" s="173"/>
      <c r="E36" s="173"/>
      <c r="F36" s="174"/>
      <c r="G36" s="67">
        <v>3.5000000000000001E-3</v>
      </c>
      <c r="H36" s="68">
        <f>G36*H17</f>
        <v>49.704666666666661</v>
      </c>
      <c r="I36" s="68">
        <f>G36*I17</f>
        <v>55.508833333333335</v>
      </c>
    </row>
    <row r="37" spans="2:13">
      <c r="B37" s="66"/>
      <c r="C37" s="172" t="s">
        <v>31</v>
      </c>
      <c r="D37" s="173"/>
      <c r="E37" s="173"/>
      <c r="F37" s="174"/>
      <c r="G37" s="67">
        <v>2.7799999999999998E-2</v>
      </c>
      <c r="H37" s="68">
        <f>G37*H17</f>
        <v>394.79706666666664</v>
      </c>
      <c r="I37" s="68">
        <f>G37*I17</f>
        <v>440.89873333333327</v>
      </c>
    </row>
    <row r="38" spans="2:13">
      <c r="B38" s="73"/>
      <c r="C38" s="172" t="s">
        <v>32</v>
      </c>
      <c r="D38" s="173"/>
      <c r="E38" s="173"/>
      <c r="F38" s="174"/>
      <c r="G38" s="74">
        <v>6.7000000000000002E-3</v>
      </c>
      <c r="H38" s="68">
        <f>G38*H17</f>
        <v>95.148933333333332</v>
      </c>
      <c r="I38" s="68">
        <f>G38*I17</f>
        <v>106.25976666666666</v>
      </c>
    </row>
    <row r="39" spans="2:13">
      <c r="B39" s="73"/>
      <c r="C39" s="172" t="s">
        <v>33</v>
      </c>
      <c r="D39" s="173"/>
      <c r="E39" s="173"/>
      <c r="F39" s="174"/>
      <c r="G39" s="74">
        <v>4.0000000000000002E-4</v>
      </c>
      <c r="H39" s="68">
        <f>G39*H17</f>
        <v>5.680533333333333</v>
      </c>
      <c r="I39" s="68">
        <f>G39*I17</f>
        <v>6.343866666666667</v>
      </c>
    </row>
    <row r="40" spans="2:13">
      <c r="B40" s="73"/>
      <c r="C40" s="172" t="s">
        <v>34</v>
      </c>
      <c r="D40" s="173"/>
      <c r="E40" s="173"/>
      <c r="F40" s="174"/>
      <c r="G40" s="74">
        <v>1.7399999999999999E-2</v>
      </c>
      <c r="H40" s="68">
        <f>G40*H17</f>
        <v>247.10319999999996</v>
      </c>
      <c r="I40" s="68">
        <f>G40*I17</f>
        <v>275.95819999999998</v>
      </c>
    </row>
    <row r="41" spans="2:13">
      <c r="B41" s="73"/>
      <c r="C41" s="172" t="s">
        <v>35</v>
      </c>
      <c r="D41" s="173"/>
      <c r="E41" s="173"/>
      <c r="F41" s="174"/>
      <c r="G41" s="74">
        <v>4.87E-2</v>
      </c>
      <c r="H41" s="68">
        <f>G41*H17</f>
        <v>691.60493333333329</v>
      </c>
      <c r="I41" s="68">
        <f>G41*I17</f>
        <v>772.36576666666667</v>
      </c>
    </row>
    <row r="42" spans="2:13">
      <c r="B42" s="64"/>
      <c r="C42" s="178"/>
      <c r="D42" s="179"/>
      <c r="E42" s="179"/>
      <c r="F42" s="180"/>
      <c r="G42" s="75"/>
      <c r="H42" s="59"/>
      <c r="I42" s="60"/>
      <c r="K42" s="120"/>
      <c r="L42" s="120"/>
      <c r="M42" s="120"/>
    </row>
    <row r="43" spans="2:13">
      <c r="B43" s="57">
        <f>B16</f>
        <v>7</v>
      </c>
      <c r="C43" s="169" t="s">
        <v>36</v>
      </c>
      <c r="D43" s="181"/>
      <c r="E43" s="181"/>
      <c r="F43" s="182"/>
      <c r="G43" s="58"/>
      <c r="H43" s="87">
        <f>(220+218.5+156)/3</f>
        <v>198.16666666666666</v>
      </c>
      <c r="I43" s="60">
        <f>H43*B43</f>
        <v>1387.1666666666665</v>
      </c>
      <c r="K43" s="58">
        <v>220</v>
      </c>
      <c r="L43" s="58">
        <v>218.5</v>
      </c>
      <c r="M43" s="58">
        <v>156</v>
      </c>
    </row>
    <row r="44" spans="2:13">
      <c r="B44" s="57">
        <f>B16</f>
        <v>7</v>
      </c>
      <c r="C44" s="169" t="s">
        <v>37</v>
      </c>
      <c r="D44" s="181"/>
      <c r="E44" s="181"/>
      <c r="F44" s="182"/>
      <c r="G44" s="58"/>
      <c r="H44" s="87">
        <f>(341+387+210)/3</f>
        <v>312.66666666666669</v>
      </c>
      <c r="I44" s="60">
        <f>H44*B44</f>
        <v>2188.666666666667</v>
      </c>
      <c r="K44" s="58">
        <v>341</v>
      </c>
      <c r="L44" s="58">
        <v>387</v>
      </c>
      <c r="M44" s="58">
        <v>210</v>
      </c>
    </row>
    <row r="45" spans="2:13" s="90" customFormat="1">
      <c r="B45" s="91"/>
      <c r="C45" s="163" t="s">
        <v>5</v>
      </c>
      <c r="D45" s="164"/>
      <c r="E45" s="164"/>
      <c r="F45" s="165"/>
      <c r="G45" s="92">
        <f>SUM(G30:G44)</f>
        <v>0.31760000000000005</v>
      </c>
      <c r="H45" s="93">
        <f>SUM(H30:H44)</f>
        <v>5021.1768000000002</v>
      </c>
      <c r="I45" s="94">
        <f>SUM(I30:I44)</f>
        <v>8612.8634666666658</v>
      </c>
    </row>
    <row r="46" spans="2:13" s="90" customFormat="1">
      <c r="B46" s="223" t="s">
        <v>6</v>
      </c>
      <c r="C46" s="224"/>
      <c r="D46" s="224"/>
      <c r="E46" s="224"/>
      <c r="F46" s="225"/>
      <c r="G46" s="95"/>
      <c r="H46" s="96"/>
      <c r="I46" s="96">
        <f>I45+I27+I17</f>
        <v>30277.168133333333</v>
      </c>
    </row>
    <row r="47" spans="2:13" s="90" customFormat="1" ht="6.75" customHeight="1">
      <c r="B47" s="226"/>
      <c r="C47" s="226"/>
      <c r="D47" s="226"/>
      <c r="E47" s="226"/>
      <c r="F47" s="226"/>
      <c r="G47" s="226"/>
      <c r="H47" s="226"/>
      <c r="I47" s="226"/>
    </row>
    <row r="48" spans="2:13" s="100" customFormat="1">
      <c r="B48" s="97"/>
      <c r="C48" s="220" t="s">
        <v>7</v>
      </c>
      <c r="D48" s="221"/>
      <c r="E48" s="221"/>
      <c r="F48" s="222"/>
      <c r="G48" s="98"/>
      <c r="H48" s="99"/>
      <c r="I48" s="99"/>
    </row>
    <row r="49" spans="2:13" s="90" customFormat="1" ht="50.25" customHeight="1">
      <c r="B49" s="91">
        <v>1</v>
      </c>
      <c r="C49" s="131" t="s">
        <v>91</v>
      </c>
      <c r="D49" s="132"/>
      <c r="E49" s="132"/>
      <c r="F49" s="133"/>
      <c r="G49" s="91"/>
      <c r="H49" s="101"/>
      <c r="I49" s="108">
        <f>(K49+L49+M49)/3</f>
        <v>19883.333333333332</v>
      </c>
      <c r="K49" s="58">
        <v>17500</v>
      </c>
      <c r="L49" s="58">
        <v>20150</v>
      </c>
      <c r="M49" s="58">
        <v>22000</v>
      </c>
    </row>
    <row r="50" spans="2:13" s="90" customFormat="1" ht="37.5" customHeight="1">
      <c r="B50" s="91">
        <v>1</v>
      </c>
      <c r="C50" s="131" t="s">
        <v>87</v>
      </c>
      <c r="D50" s="132"/>
      <c r="E50" s="132"/>
      <c r="F50" s="133"/>
      <c r="G50" s="91"/>
      <c r="H50" s="101"/>
      <c r="I50" s="108">
        <f t="shared" ref="I50:I53" si="3">(K50+L50+M50)/3</f>
        <v>21000</v>
      </c>
      <c r="K50" s="58">
        <v>21500</v>
      </c>
      <c r="L50" s="58">
        <v>23500</v>
      </c>
      <c r="M50" s="58">
        <v>18000</v>
      </c>
    </row>
    <row r="51" spans="2:13" s="90" customFormat="1" ht="67.5" customHeight="1">
      <c r="B51" s="91">
        <v>1</v>
      </c>
      <c r="C51" s="185" t="s">
        <v>92</v>
      </c>
      <c r="D51" s="186"/>
      <c r="E51" s="186"/>
      <c r="F51" s="187"/>
      <c r="G51" s="91"/>
      <c r="H51" s="101"/>
      <c r="I51" s="108">
        <f t="shared" si="3"/>
        <v>23110</v>
      </c>
      <c r="K51" s="58">
        <v>23500</v>
      </c>
      <c r="L51" s="58">
        <v>24330</v>
      </c>
      <c r="M51" s="58">
        <v>21500</v>
      </c>
    </row>
    <row r="52" spans="2:13" s="90" customFormat="1" ht="29.25" customHeight="1">
      <c r="B52" s="102">
        <v>1</v>
      </c>
      <c r="C52" s="185" t="s">
        <v>75</v>
      </c>
      <c r="D52" s="186"/>
      <c r="E52" s="186"/>
      <c r="F52" s="187"/>
      <c r="G52" s="91"/>
      <c r="H52" s="101"/>
      <c r="I52" s="108">
        <f t="shared" si="3"/>
        <v>2519.3333333333335</v>
      </c>
      <c r="K52" s="58">
        <v>1650</v>
      </c>
      <c r="L52" s="58">
        <v>2358</v>
      </c>
      <c r="M52" s="58">
        <v>3550</v>
      </c>
    </row>
    <row r="53" spans="2:13" s="90" customFormat="1">
      <c r="B53" s="102">
        <f>B16</f>
        <v>7</v>
      </c>
      <c r="C53" s="175" t="s">
        <v>73</v>
      </c>
      <c r="D53" s="176"/>
      <c r="E53" s="176"/>
      <c r="F53" s="177"/>
      <c r="G53" s="103"/>
      <c r="H53" s="101"/>
      <c r="I53" s="108">
        <f t="shared" si="3"/>
        <v>791.11666666666667</v>
      </c>
      <c r="K53" s="58">
        <v>840</v>
      </c>
      <c r="L53" s="58">
        <v>948.5</v>
      </c>
      <c r="M53" s="58">
        <v>584.85</v>
      </c>
    </row>
    <row r="54" spans="2:13" s="90" customFormat="1">
      <c r="B54" s="102"/>
      <c r="C54" s="163"/>
      <c r="D54" s="164"/>
      <c r="E54" s="164"/>
      <c r="F54" s="165"/>
      <c r="G54" s="102"/>
      <c r="H54" s="93"/>
      <c r="I54" s="93"/>
      <c r="K54" s="117"/>
      <c r="L54" s="117"/>
      <c r="M54" s="117"/>
    </row>
    <row r="55" spans="2:13">
      <c r="B55" s="124" t="s">
        <v>60</v>
      </c>
      <c r="C55" s="125"/>
      <c r="D55" s="125"/>
      <c r="E55" s="125"/>
      <c r="F55" s="126"/>
      <c r="G55" s="95"/>
      <c r="H55" s="96"/>
      <c r="I55" s="96">
        <f>SUM(I49:I54)</f>
        <v>67303.783333333326</v>
      </c>
      <c r="L55" s="88"/>
    </row>
    <row r="56" spans="2:13" s="90" customFormat="1" ht="6.75" customHeight="1">
      <c r="B56" s="226"/>
      <c r="C56" s="226"/>
      <c r="D56" s="226"/>
      <c r="E56" s="226"/>
      <c r="F56" s="226"/>
      <c r="G56" s="226"/>
      <c r="H56" s="226"/>
      <c r="I56" s="226"/>
    </row>
    <row r="57" spans="2:13" ht="16.5" customHeight="1">
      <c r="B57" s="109"/>
      <c r="C57" s="134" t="s">
        <v>89</v>
      </c>
      <c r="D57" s="135"/>
      <c r="E57" s="135"/>
      <c r="F57" s="136"/>
      <c r="G57" s="110"/>
      <c r="H57" s="110"/>
      <c r="I57" s="111">
        <f>I46+I55</f>
        <v>97580.951466666651</v>
      </c>
    </row>
    <row r="58" spans="2:13" s="117" customFormat="1" ht="6.75" customHeight="1">
      <c r="B58" s="112"/>
      <c r="C58" s="105"/>
      <c r="D58" s="113"/>
      <c r="E58" s="113"/>
      <c r="F58" s="114"/>
      <c r="G58" s="115"/>
      <c r="H58" s="115"/>
      <c r="I58" s="116"/>
    </row>
    <row r="59" spans="2:13">
      <c r="B59" s="11"/>
      <c r="C59" s="166" t="s">
        <v>39</v>
      </c>
      <c r="D59" s="167"/>
      <c r="E59" s="167"/>
      <c r="F59" s="168"/>
      <c r="G59" s="57"/>
      <c r="H59" s="58"/>
      <c r="I59" s="60"/>
      <c r="L59" s="122">
        <f>100%-G66</f>
        <v>0.71100000000000008</v>
      </c>
    </row>
    <row r="60" spans="2:13">
      <c r="B60" s="57"/>
      <c r="C60" s="169" t="s">
        <v>71</v>
      </c>
      <c r="D60" s="183"/>
      <c r="E60" s="183"/>
      <c r="F60" s="184"/>
      <c r="G60" s="76">
        <v>0.03</v>
      </c>
      <c r="H60" s="58"/>
      <c r="I60" s="60">
        <f>L60*G60</f>
        <v>4117.3397243319259</v>
      </c>
      <c r="L60" s="123">
        <f>I57/L59</f>
        <v>137244.65747773086</v>
      </c>
    </row>
    <row r="61" spans="2:13">
      <c r="B61" s="57"/>
      <c r="C61" s="169" t="s">
        <v>43</v>
      </c>
      <c r="D61" s="170"/>
      <c r="E61" s="170"/>
      <c r="F61" s="171"/>
      <c r="G61" s="76">
        <v>5.6000000000000001E-2</v>
      </c>
      <c r="H61" s="58"/>
      <c r="I61" s="60">
        <f>L60*G61</f>
        <v>7685.7008187529282</v>
      </c>
      <c r="L61" s="121"/>
    </row>
    <row r="62" spans="2:13">
      <c r="B62" s="57"/>
      <c r="C62" s="169" t="s">
        <v>44</v>
      </c>
      <c r="D62" s="170"/>
      <c r="E62" s="170"/>
      <c r="F62" s="171"/>
      <c r="G62" s="76">
        <v>7.6499999999999999E-2</v>
      </c>
      <c r="H62" s="58"/>
      <c r="I62" s="60">
        <f>L60*G62</f>
        <v>10499.216297046411</v>
      </c>
      <c r="L62" s="118"/>
    </row>
    <row r="63" spans="2:13">
      <c r="B63" s="57"/>
      <c r="C63" s="169" t="s">
        <v>9</v>
      </c>
      <c r="D63" s="181"/>
      <c r="E63" s="181"/>
      <c r="F63" s="182"/>
      <c r="G63" s="76">
        <v>6.4999999999999997E-3</v>
      </c>
      <c r="H63" s="58"/>
      <c r="I63" s="60">
        <f>L60*G63</f>
        <v>892.09027360525056</v>
      </c>
    </row>
    <row r="64" spans="2:13">
      <c r="B64" s="57"/>
      <c r="C64" s="169" t="s">
        <v>10</v>
      </c>
      <c r="D64" s="181"/>
      <c r="E64" s="181"/>
      <c r="F64" s="182"/>
      <c r="G64" s="76">
        <v>0.02</v>
      </c>
      <c r="H64" s="58"/>
      <c r="I64" s="60">
        <f>L60*G64</f>
        <v>2744.8931495546171</v>
      </c>
    </row>
    <row r="65" spans="2:9">
      <c r="B65" s="64"/>
      <c r="C65" s="210" t="s">
        <v>11</v>
      </c>
      <c r="D65" s="210"/>
      <c r="E65" s="210"/>
      <c r="F65" s="210"/>
      <c r="G65" s="76">
        <v>0.1</v>
      </c>
      <c r="H65" s="58"/>
      <c r="I65" s="60">
        <f>L60*G65</f>
        <v>13724.465747773087</v>
      </c>
    </row>
    <row r="66" spans="2:9">
      <c r="B66" s="64"/>
      <c r="C66" s="200" t="s">
        <v>61</v>
      </c>
      <c r="D66" s="201"/>
      <c r="E66" s="201"/>
      <c r="F66" s="202"/>
      <c r="G66" s="76">
        <f>SUM(G60:G65)</f>
        <v>0.28899999999999998</v>
      </c>
      <c r="H66" s="59"/>
      <c r="I66" s="61">
        <f>SUM(I60:I65)</f>
        <v>39663.70601106422</v>
      </c>
    </row>
    <row r="67" spans="2:9">
      <c r="B67" s="124" t="s">
        <v>64</v>
      </c>
      <c r="C67" s="125"/>
      <c r="D67" s="125"/>
      <c r="E67" s="125"/>
      <c r="F67" s="126"/>
      <c r="G67" s="95"/>
      <c r="H67" s="96"/>
      <c r="I67" s="96">
        <f>SUM(I66)</f>
        <v>39663.70601106422</v>
      </c>
    </row>
    <row r="68" spans="2:9">
      <c r="B68" s="138"/>
      <c r="C68" s="139"/>
      <c r="D68" s="139"/>
      <c r="E68" s="139"/>
      <c r="F68" s="139"/>
      <c r="G68" s="139"/>
      <c r="H68" s="139"/>
      <c r="I68" s="140"/>
    </row>
    <row r="69" spans="2:9">
      <c r="B69" s="141" t="s">
        <v>65</v>
      </c>
      <c r="C69" s="142"/>
      <c r="D69" s="142"/>
      <c r="E69" s="142"/>
      <c r="F69" s="142"/>
      <c r="G69" s="143"/>
      <c r="H69" s="144">
        <f>ROUND(I57+I67,2)</f>
        <v>137244.66</v>
      </c>
      <c r="I69" s="144"/>
    </row>
    <row r="70" spans="2:9">
      <c r="B70" s="141" t="s">
        <v>72</v>
      </c>
      <c r="C70" s="277"/>
      <c r="D70" s="277"/>
      <c r="E70" s="277"/>
      <c r="F70" s="277"/>
      <c r="G70" s="278"/>
      <c r="H70" s="144">
        <f>H69*12</f>
        <v>1646935.92</v>
      </c>
      <c r="I70" s="144"/>
    </row>
    <row r="72" spans="2:9">
      <c r="B72" s="84"/>
      <c r="C72" s="155" t="s">
        <v>67</v>
      </c>
      <c r="D72" s="156"/>
      <c r="E72" s="156"/>
      <c r="F72" s="156"/>
      <c r="G72" s="157"/>
      <c r="H72" s="158"/>
      <c r="I72" s="159"/>
    </row>
    <row r="73" spans="2:9">
      <c r="B73" s="161" t="s">
        <v>68</v>
      </c>
      <c r="C73" s="149" t="s">
        <v>69</v>
      </c>
      <c r="D73" s="150"/>
      <c r="E73" s="150"/>
      <c r="F73" s="150"/>
      <c r="G73" s="150"/>
      <c r="H73" s="150"/>
      <c r="I73" s="151"/>
    </row>
    <row r="74" spans="2:9">
      <c r="B74" s="162"/>
      <c r="C74" s="152"/>
      <c r="D74" s="153"/>
      <c r="E74" s="153"/>
      <c r="F74" s="153"/>
      <c r="G74" s="153"/>
      <c r="H74" s="153"/>
      <c r="I74" s="154"/>
    </row>
    <row r="75" spans="2:9">
      <c r="B75" s="52"/>
      <c r="G75" s="160"/>
      <c r="H75" s="160"/>
      <c r="I75" s="160"/>
    </row>
    <row r="76" spans="2:9">
      <c r="B76" s="137"/>
      <c r="C76" s="137"/>
      <c r="D76" s="137"/>
      <c r="E76" s="137"/>
      <c r="F76" s="137"/>
      <c r="G76" s="137"/>
      <c r="H76" s="137"/>
      <c r="I76" s="137"/>
    </row>
    <row r="77" spans="2:9">
      <c r="G77" s="104"/>
      <c r="H77" s="54"/>
      <c r="I77" s="55"/>
    </row>
    <row r="78" spans="2:9">
      <c r="H78" s="54"/>
      <c r="I78" s="55"/>
    </row>
    <row r="82" spans="8:9">
      <c r="H82" s="53"/>
      <c r="I82" s="53"/>
    </row>
  </sheetData>
  <mergeCells count="75">
    <mergeCell ref="C8:F8"/>
    <mergeCell ref="F2:I2"/>
    <mergeCell ref="B4:I4"/>
    <mergeCell ref="B5:I5"/>
    <mergeCell ref="B6:I6"/>
    <mergeCell ref="C7:F7"/>
    <mergeCell ref="C20:F20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B18:I18"/>
    <mergeCell ref="C19:F19"/>
    <mergeCell ref="C32:F32"/>
    <mergeCell ref="C21:F21"/>
    <mergeCell ref="C22:F22"/>
    <mergeCell ref="C23:F23"/>
    <mergeCell ref="C24:F24"/>
    <mergeCell ref="C25:F25"/>
    <mergeCell ref="C26:F26"/>
    <mergeCell ref="C27:F27"/>
    <mergeCell ref="B28:I28"/>
    <mergeCell ref="C29:F29"/>
    <mergeCell ref="C30:F30"/>
    <mergeCell ref="C31:F31"/>
    <mergeCell ref="C44:F44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51:F51"/>
    <mergeCell ref="C52:F52"/>
    <mergeCell ref="C53:F53"/>
    <mergeCell ref="C54:F54"/>
    <mergeCell ref="C45:F45"/>
    <mergeCell ref="B46:F46"/>
    <mergeCell ref="B47:I47"/>
    <mergeCell ref="C48:F48"/>
    <mergeCell ref="C49:F49"/>
    <mergeCell ref="B69:G69"/>
    <mergeCell ref="H69:I69"/>
    <mergeCell ref="C59:F59"/>
    <mergeCell ref="C60:F60"/>
    <mergeCell ref="C61:F61"/>
    <mergeCell ref="C62:F62"/>
    <mergeCell ref="C63:F63"/>
    <mergeCell ref="C64:F64"/>
    <mergeCell ref="G75:I75"/>
    <mergeCell ref="B76:I76"/>
    <mergeCell ref="C50:F50"/>
    <mergeCell ref="B56:I56"/>
    <mergeCell ref="B55:F55"/>
    <mergeCell ref="C57:F57"/>
    <mergeCell ref="B70:G70"/>
    <mergeCell ref="H70:I70"/>
    <mergeCell ref="C72:G72"/>
    <mergeCell ref="H72:I72"/>
    <mergeCell ref="B73:B74"/>
    <mergeCell ref="C73:I74"/>
    <mergeCell ref="C65:F65"/>
    <mergeCell ref="C66:F66"/>
    <mergeCell ref="B67:F67"/>
    <mergeCell ref="B68:I68"/>
  </mergeCells>
  <printOptions horizontalCentered="1" verticalCentered="1"/>
  <pageMargins left="0.11811023622047245" right="0.11811023622047245" top="0.39370078740157483" bottom="0.39370078740157483" header="0.31496062992125984" footer="0.31496062992125984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LOTE 01</vt:lpstr>
      <vt:lpstr>CONS. URB. - PRAÇAS E PARQUES</vt:lpstr>
      <vt:lpstr>LOTE 02</vt:lpstr>
      <vt:lpstr>'CONS. URB. - PRAÇAS E PARQUES'!Area_de_impressao</vt:lpstr>
      <vt:lpstr>'LOTE 01'!Area_de_impressao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camargo.rogerio</cp:lastModifiedBy>
  <cp:lastPrinted>2020-02-28T14:27:38Z</cp:lastPrinted>
  <dcterms:created xsi:type="dcterms:W3CDTF">2009-01-14T09:55:45Z</dcterms:created>
  <dcterms:modified xsi:type="dcterms:W3CDTF">2020-02-28T14:41:55Z</dcterms:modified>
</cp:coreProperties>
</file>